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https://irpmi-my.sharepoint.com/personal/sasa_irpmi_si/Documents/Documents/05 - Zavod IRPMI/3 - PROJEKTI/1 - VELENJE - MK/01 - Zadnje verzije - MOV KARTICA/"/>
    </mc:Choice>
  </mc:AlternateContent>
  <xr:revisionPtr revIDLastSave="4" documentId="8_{75FBC068-F100-4286-9769-6DBD077E9FFD}" xr6:coauthVersionLast="47" xr6:coauthVersionMax="47" xr10:uidLastSave="{EFD0FDA2-081A-4C5A-B94F-F726DC8AFF3B}"/>
  <workbookProtection workbookAlgorithmName="SHA-512" workbookHashValue="g3Bq9ZrdkwjNv6oZhVfhwTIDWSYeALVfJb6xxLT/etM0HJVZ3hq94xhAuoUtqF7d7R6ICpUGMI4iXJtrbCgtvw==" workbookSaltValue="PG+EyBmKQqdGH2IElpz8kA==" workbookSpinCount="100000" lockStructure="1"/>
  <bookViews>
    <workbookView xWindow="-110" yWindow="-110" windowWidth="38620" windowHeight="21100" xr2:uid="{03524885-AD53-4ACD-A5CF-68C813BA5028}"/>
  </bookViews>
  <sheets>
    <sheet name="Funkcionalne zahteve sistema" sheetId="1" r:id="rId1"/>
    <sheet name="Pričakovane količine" sheetId="6" r:id="rId2"/>
    <sheet name="Nivoji storitev (SLA)" sheetId="4" r:id="rId3"/>
    <sheet name="Specifikacija kom. ponudbe" sheetId="5"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54" i="5" l="1"/>
  <c r="E53" i="5"/>
  <c r="E52" i="5"/>
  <c r="E51" i="5"/>
  <c r="C106" i="5"/>
  <c r="D106" i="5" s="1"/>
  <c r="E106" i="5" s="1"/>
  <c r="A102" i="5"/>
  <c r="C102" i="5" s="1"/>
  <c r="C104" i="5"/>
  <c r="D104" i="5" s="1"/>
  <c r="E104" i="5" s="1"/>
  <c r="C103" i="5"/>
  <c r="D103" i="5" s="1"/>
  <c r="C24" i="6"/>
  <c r="D24" i="6"/>
  <c r="C105" i="5"/>
  <c r="C110" i="5" s="1"/>
  <c r="D110" i="5" s="1"/>
  <c r="E110" i="5" s="1"/>
  <c r="C109" i="5" l="1"/>
  <c r="D102" i="5"/>
  <c r="D105" i="5"/>
  <c r="E105" i="5" s="1"/>
  <c r="D137" i="5" l="1"/>
  <c r="E137" i="5" s="1"/>
  <c r="B133" i="5"/>
  <c r="B134" i="5"/>
  <c r="C134" i="5"/>
  <c r="D134" i="5" s="1"/>
  <c r="E134" i="5" s="1"/>
  <c r="B135" i="5"/>
  <c r="C135" i="5"/>
  <c r="D135" i="5" s="1"/>
  <c r="E135" i="5" s="1"/>
  <c r="B136" i="5"/>
  <c r="C136" i="5"/>
  <c r="D136" i="5" s="1"/>
  <c r="E136" i="5" s="1"/>
  <c r="B138" i="5"/>
  <c r="C138" i="5"/>
  <c r="D138" i="5" s="1"/>
  <c r="E138" i="5" s="1"/>
  <c r="E48" i="5"/>
  <c r="D20" i="6"/>
  <c r="D19" i="6"/>
  <c r="D18" i="6"/>
  <c r="D17" i="6"/>
  <c r="D16" i="6"/>
  <c r="D15" i="6"/>
  <c r="D14" i="6"/>
  <c r="D13" i="6"/>
  <c r="D26" i="6"/>
  <c r="D23" i="6"/>
  <c r="D22" i="6"/>
  <c r="C26" i="6"/>
  <c r="C23" i="6"/>
  <c r="C22" i="6"/>
  <c r="C21" i="6"/>
  <c r="E45" i="5"/>
  <c r="E46" i="5"/>
  <c r="E47" i="5"/>
  <c r="E49" i="5"/>
  <c r="C132" i="5"/>
  <c r="C131" i="5"/>
  <c r="C130" i="5"/>
  <c r="C129" i="5"/>
  <c r="C121" i="5"/>
  <c r="C120" i="5"/>
  <c r="C119" i="5"/>
  <c r="C118" i="5"/>
  <c r="D69" i="5" l="1"/>
  <c r="D5" i="5" l="1"/>
  <c r="E6" i="5"/>
  <c r="E7" i="5"/>
  <c r="E9" i="5"/>
  <c r="E10" i="5"/>
  <c r="E36" i="5"/>
  <c r="E37" i="5"/>
  <c r="E38" i="5"/>
  <c r="E39" i="5"/>
  <c r="E40" i="5"/>
  <c r="E41" i="5"/>
  <c r="E42" i="5"/>
  <c r="E43" i="5"/>
  <c r="D74" i="5"/>
  <c r="D75" i="5"/>
  <c r="D76" i="5"/>
  <c r="D83" i="5" s="1"/>
  <c r="D77" i="5"/>
  <c r="D99" i="5"/>
  <c r="E102" i="5"/>
  <c r="E103" i="5"/>
  <c r="D109" i="5"/>
  <c r="B118" i="5"/>
  <c r="D118" i="5"/>
  <c r="E118" i="5" s="1"/>
  <c r="B119" i="5"/>
  <c r="D119" i="5"/>
  <c r="E119" i="5" s="1"/>
  <c r="B120" i="5"/>
  <c r="D120" i="5"/>
  <c r="E120" i="5" s="1"/>
  <c r="B121" i="5"/>
  <c r="D121" i="5"/>
  <c r="E121" i="5" s="1"/>
  <c r="B129" i="5"/>
  <c r="D129" i="5"/>
  <c r="B130" i="5"/>
  <c r="D130" i="5"/>
  <c r="E130" i="5" s="1"/>
  <c r="B131" i="5"/>
  <c r="D131" i="5"/>
  <c r="E131" i="5" s="1"/>
  <c r="B132" i="5"/>
  <c r="D132" i="5"/>
  <c r="E132" i="5" s="1"/>
  <c r="D81" i="5" l="1"/>
  <c r="D78" i="5"/>
  <c r="D84" i="5"/>
  <c r="D82" i="5" s="1"/>
  <c r="E82" i="5" s="1"/>
  <c r="D115" i="5" s="1"/>
  <c r="E115" i="5" s="1"/>
  <c r="D139" i="5"/>
  <c r="E109" i="5"/>
  <c r="E83" i="5"/>
  <c r="E81" i="5"/>
  <c r="D100" i="5"/>
  <c r="E5" i="5"/>
  <c r="E12" i="5" s="1"/>
  <c r="E129" i="5"/>
  <c r="D113" i="5"/>
  <c r="D116" i="5"/>
  <c r="E116" i="5" s="1"/>
  <c r="D114" i="5"/>
  <c r="E114" i="5" s="1"/>
  <c r="D85" i="5" l="1"/>
  <c r="D122" i="5"/>
  <c r="E139" i="5"/>
  <c r="E142" i="5" s="1"/>
  <c r="E113" i="5"/>
  <c r="E122" i="5" s="1"/>
  <c r="E125" i="5" l="1"/>
  <c r="E145" i="5" s="1"/>
</calcChain>
</file>

<file path=xl/sharedStrings.xml><?xml version="1.0" encoding="utf-8"?>
<sst xmlns="http://schemas.openxmlformats.org/spreadsheetml/2006/main" count="1234" uniqueCount="831">
  <si>
    <t>Tabela 1: Pregled funkcionalni zahtev in zahtevane prioritete izvedbe</t>
  </si>
  <si>
    <t>Referenca</t>
  </si>
  <si>
    <t>Prioriteta</t>
  </si>
  <si>
    <t>Opis zahteve</t>
  </si>
  <si>
    <t>Ponudnik zagotavlja (DA/NE)</t>
  </si>
  <si>
    <t>Gospodarski subjekt, ki zagotavlja rešitev oz. izvaja storitev (ponudnik, partner, podizvajalec z navedbo firme)</t>
  </si>
  <si>
    <t>Splošne zahteve</t>
  </si>
  <si>
    <t>Plačilno sredstvo</t>
  </si>
  <si>
    <t>Procesiranje plačil in identifikacij</t>
  </si>
  <si>
    <t>Sistem omogoča izdajo povezanih Kartic MOV(t.i. družinskih kartic)</t>
  </si>
  <si>
    <t>Terminalna oprema</t>
  </si>
  <si>
    <t>Ponudnik zagotovi namizni prenosni POS za odprto in hibridno shemo Kartica MOV(NFC, EMV, PCI).</t>
  </si>
  <si>
    <t>Kartice - medij</t>
  </si>
  <si>
    <t>Kontaktni center</t>
  </si>
  <si>
    <t>Komunikacijski kanal - Viber</t>
  </si>
  <si>
    <t>Komunikacijski kanal - WhatsApp</t>
  </si>
  <si>
    <t>Ponudnik omogoči samopomoč preko spletnega portala kartice MOV z uporabo avtentikacije s sredstvom elektronske identitete, pridobljenega ob on-boardingu stranke.</t>
  </si>
  <si>
    <t>On-boarding različnih uporabnikov sistema Kartica MOV ter Sredstvo elektronske identifikacije in avtentikacije</t>
  </si>
  <si>
    <t xml:space="preserve">Sistem kartica MOV omogoča API za uporabo pridobljenega sredstva elektronske identitete za potrebe zunanje avtentikacije v spletnih mestih ali aplikacijah, ki so del sistema kartice MOV. </t>
  </si>
  <si>
    <t>Sistem omogoča integracijo Potisne avtentikacija s pomočjo potisnega sporočila za drugi faktor (Push), ki se uporabi v namenski aplikaciji ali vgradi v akreditirano mobilno aplikacijo MOV.</t>
  </si>
  <si>
    <t>Bonitetni sistem</t>
  </si>
  <si>
    <t>Sistem mora omogočati izvedbo enostavnega bonitetnega programa na posameznem produktu sistema kartice MOV.</t>
  </si>
  <si>
    <t>Sistem mora omogočati izvedbo enostavnih bonitetnih povezanih produktov. </t>
  </si>
  <si>
    <t>Sistem mora omogočati izvedbo enostavnih bonitetnih paketnih produktov.</t>
  </si>
  <si>
    <t>Ponudnik mora zagotoviti dokumentiran API vmesnik za integracijo bonitetnega  programa v blagajne in druge sisteme v sistemu Kartica MOV.</t>
  </si>
  <si>
    <t>Bonitetni sistem MOV mora podpirati različne možne oblike storitev/produktov:
•  Samostojni produkt
•  Povezana ponudba
•  Paketna ponudba
•  »Pravična« cena
Za nudenje zgoraj naštetih storitev znotraj bonitetnega programa MOV mora biti ponudnik storitve PM vključen v MOV bonitetni program.</t>
  </si>
  <si>
    <t xml:space="preserve">V kolikor želi biti trgovec (Ponudnik storitve / PM) vključen v bonitetni sistem MOV in mora obvezno podpisati tripartitno pogodbo z MOV plačilno bonitetnim programom (nosilec MOV) in  izdajateljem plačilne identifikacijske in bonitetne kartice MOV (ponudnik platforme sistema MOV kartice). 
•  Tripartitna pogodba  se izpolni in podpiše v digitalni obliki.  
Splošni vzorec pogodbe pripravi platforme sistema MOV kartice, MOV ga potrdi. </t>
  </si>
  <si>
    <t>MOV plačilni terminal mora biti vedno povezan z MOV bonitetnim sistemom četudi ni blagajna PM integrirana v MOV bonitetni sistem.</t>
  </si>
  <si>
    <t>PONUDNIK NAJ V PONUDBENEM DOKUMENTU JASNO (SKICA + TEKSTOVNI OPIS) OBRAZLOŽI KAKO BO S PONUJENO REŠITVIJO REŠEVAL TAK PRIMER!</t>
  </si>
  <si>
    <t xml:space="preserve">Zaračunavanje storitev </t>
  </si>
  <si>
    <t>Sistem mora vsebovati podporo whitelist in blacklist plačilnih sredstev.</t>
  </si>
  <si>
    <t>Služi samopomoči uporabnikom MOV mestne kartice</t>
  </si>
  <si>
    <t>Zagotoviti in vzdrževati ga mora ponudnik MOV kartica platforme/storitve</t>
  </si>
  <si>
    <t>Portal za samopomoč uporabnikom mora omogočati:</t>
  </si>
  <si>
    <t>Pomoč uporabniku (minimalne zahteve):
•  v tej rubriki se pokažejo pogosta vprašanja in odgovori na njih in različne informacije, ki jih želi MOV čez ta kanal sporočiti uporabnikom, kot so
•  nadgradnje portala
•  novosti in spremembe po zadnji nadgradnji portala
•  splošne informacije in obvestila uporabniku
•  varnostna obvestila</t>
  </si>
  <si>
    <t>Zasebnost (minimalne zahteve):
•  v tej rubriki se pokažejo pravila zasebnosti, ki jih upošteva MOV kartica in MOV portal za samopomoč uporabnikom.</t>
  </si>
  <si>
    <t xml:space="preserve">Odjava 
•  v tej rubriki se uporabnik odjavi iz WEB portala in prekine aktivno "sejo".
</t>
  </si>
  <si>
    <t>Upravljanje s MOV limitom mora omogočati:
•  Omejitev mesečnega limita potrošnje  (samo za imetnika primarne kartice / nosilca primarnega računa)
•  Prikaz koliko je bilo porabljenega in koliko je še razpoložljivega limita  (tako za uporabnika podrejene kartice kot imetnika primarne kartice / nosilca primarnega računa)
•  Prikaz trenutnega stanja na računu  (tako za uporabnika podrejene kartice kot imetnika primarne kartice / nosilca primarnega računa)</t>
  </si>
  <si>
    <t>Mobilna aplikacija - za samopomoč uporabnikov</t>
  </si>
  <si>
    <t>Dodatne storitve</t>
  </si>
  <si>
    <t>Sistem zagotavlja način »CheckIn/CheckOut« za validacijo voženj z mestnimi avtobusi.</t>
  </si>
  <si>
    <t>Sistem zagotavlja strojno in programsko opremo za stacionarno prodajno mesto produktov vključenih v sistem Kartica MOV (npr. tiskane avtobusne vozovnice s QR kodo, tiskane vstopnice za mestno kopališče s QR kodo,…)</t>
  </si>
  <si>
    <t>Sistem zagotavlja strojno in programsko opremo za nadzor validacij na mestnih avtobusih za tiskane vozovnice s QR kodo in EMV validacije s kartico MOV in drugimi plačilnimi karticami.</t>
  </si>
  <si>
    <t>Sistem zagotavlja  integracijo z voznikovimi konzolami na mestnih avtobusih ali najem voznikovih konzol ter integracijo z sistemom vozovnic na podlagi uporabniškega računa.</t>
  </si>
  <si>
    <t>Sistem vmesnike za uvoz in izvoz voznih redov mestnih avtobusov po standardih GTFS-S ali SIR 2.0.</t>
  </si>
  <si>
    <t>Sistem vmesnike dostop do lokacijskih podatkov mestnih avtobusov po standardih GTFS-R ali SIR 2.0 v realnem času.</t>
  </si>
  <si>
    <t>Legenda</t>
  </si>
  <si>
    <t xml:space="preserve"> -  prioritete</t>
  </si>
  <si>
    <t>Z</t>
  </si>
  <si>
    <t>PO</t>
  </si>
  <si>
    <t>Pojasnila:</t>
  </si>
  <si>
    <t xml:space="preserve">Ponudnik </t>
  </si>
  <si>
    <t>Izvajalec mora zagotoviti enotno grafično podobo spletne aplikacije za samopomoč uporabnikov, da bo skladna z grafično podobo Digitalne platforme Pametno Velenje in CGPjem MO Velenje</t>
  </si>
  <si>
    <t>Izvajalec po potrebi zagotovi osnovne grafične elemente, uporabljene v osrednji digitalni platformi, ki jih lahko naročnik nadalje uporabi kot podlago za enotno grafično podobo in usklajenost drugih lastnih spletnih vsebin in objav na socialnih omrežjih.</t>
  </si>
  <si>
    <t xml:space="preserve">Druge zadolžitve naročnika in izvajalca </t>
  </si>
  <si>
    <t>Izvajalec zagotovi izgradnjo API komunikacijskega prehoda digitalne platforme in kartice MOV, ter pripravo OpenAPI standardov. 
Naročnik bo v sodelovanju s skrbniki obstoječih spletnih in mobilnih servisov zagotovil izgradnjo API vmesnikov za neposreden dostop do obstoječih servisov.</t>
  </si>
  <si>
    <t>Identifikacijska shema in Avtentikacija uporabnikov</t>
  </si>
  <si>
    <t xml:space="preserve">Sistem kartice MOV mora kot svoj podsistem ponuditi platformo za avtentikacijo uporabnika in sicer preko  v ZEIDES definiranih zakonskih zahtev. </t>
  </si>
  <si>
    <t>Sistem Kartica MOV vključuje poleg delovanja plačilne sheme tudi delovanje identifikacijske sheme, ki uporablja za medij Kartico MOV.</t>
  </si>
  <si>
    <t>Pridobiteljstvo in  Prodajna mesta</t>
  </si>
  <si>
    <t>Mrežo namenskih terminalov opredeli naročnik z možnostjo kasnejšega dodajanja novih prodajno, bonitetnih in  identifikacijskih mest v mrežo Kartica MOV</t>
  </si>
  <si>
    <t>Funkcionalnosti posameznih terminalnih enot (POS terminali, avtobusni validatorji), ki jih opredeli naročnik so lahko naslednje:
•    branje fizične ali digitalizirane plačilne kartice, komunikacija z zalednim sistemom in akcija na prodajnem/identifikacijskem/bonitetnem mestu glede na odziv zalednega sistema (npr. plačilo, identifikacija uporabnika (pristojnost), … ).
 •    Prodajno mesto (PM) je lahko plačilno, bonitetno in identifikacijsko (lahko ima tudi vse tri oblike hkrati)
•    Terminalska/POS oprema na prodajnih mestih, mora omogočati tako plačilo, kot tudi možnost identifikacije.
•    Dodatno mora oprema na prodajnih mestih omogočati tudi plačevanje s standardnimi plačilnimi karticami na isti terminalski opremi, zato se od ponudnika pričakuje, da zagotovi programsko opremo na plačilnih terminalih tako, da omogoča obe funkcionalnosti, tako procesiranje identifikacijskih in plačilnih transakcij znotraj hibridne mreže kartice MOV, kot procesiranje odprte plačilne mreže z mednarodnimi plačilnimi karticami (vsaj  Mastercard in Visa) in sočasne identifikacije plačnika preko enotnega MOV-ID identifikatorja.</t>
  </si>
  <si>
    <t>Identifikacijski niz črk in/ali številk je zaščiten z vsaj 256 bitnim kriptografskim elementom.</t>
  </si>
  <si>
    <t>Identifikacijska shema uporablja terminale plačilne sheme kartice MOV.</t>
  </si>
  <si>
    <t xml:space="preserve">Sistem kartice MOV pri transakcijah, ki se agregirajo </t>
  </si>
  <si>
    <t>Ponudnik sistema omogoča najem sistema na lastni infrastrukturi, oz. Infrastrukturi v oblaku, ki mora biti po potrebi tudi skladna s PCI pravili.</t>
  </si>
  <si>
    <t>Ponudnik skrbi za instalacijo, redno certifikacijo in vzdrževanje plačilnih terminalov za potrebe Kartica MOV.</t>
  </si>
  <si>
    <t>Ponudnik skrbi za instalacijo, redno certifikacijo in vzdrževanje avtobusnih validatorjev (skladne z EMV standardom), za potrebe kartice MOV.</t>
  </si>
  <si>
    <t>Ponudnik vzdržuje in upravlja s celotnim IT delom sistema kartice MOV, do nivoja API za priključitev morebitnih zunanjih sistemov.</t>
  </si>
  <si>
    <t>Ponudnik sistema kartica MOV zagotovi API vmesnike za dostop do vseh delov sistema in podatkov za potrebe priključitve zunanjih sistemov.</t>
  </si>
  <si>
    <t>Sistem kartice MOV</t>
  </si>
  <si>
    <t>Podatki</t>
  </si>
  <si>
    <t xml:space="preserve">Ponudnik mora omogočiti naročniku (pooblaščenim osebam) varen dostop do podatkov v zalednem sistemu (CRM) za imetnike kartice.
•    Dostop mora biti omogočen preko API vmesnikov. 
•    Podatki se bodo uporabljali za potrebe osrednje spletne in mobilne komunikacijske platforme MO Velenje, z možnostjo registracije uporabnika z uporabo elektronskega identifikacijskega sredstva in uporabo močne avtentikacije, v kolikor je to zahtevano. </t>
  </si>
  <si>
    <t>Ponudnik mora zagotoviti ponujeno rešitev tako, da bo MO Velenje upravljalec podatkov pridobljenih z identifikacijo imetnika in uporabo bonitetnega programa preko katerega bo MO Velenje nudila uporabo in koriščenje različnih bonitet/ugodnosti za občane MO Velenje in imetnike kartice MOV. 
V primeru identifikacijskih transakcij in bonitetnih transakcij je ponudnik samo pogodbeni izvajalec in ne upravitelj s podatki. Ponudnik pripravi tudi vse predloge potrebne dokumentacije (vloga za pristop/pogodba, splošni pogoji…).</t>
  </si>
  <si>
    <t xml:space="preserve"> Integracije</t>
  </si>
  <si>
    <t xml:space="preserve">Integracija v druge sisteme in podsisteme MOV mora biti omogočena preko API vmesnikov. </t>
  </si>
  <si>
    <t xml:space="preserve">Ponudnik, mora tudi razpolagati z vsemi dovoljenji in licencami za izvajanje zahtevanih funkcij v skladu s slovensko in evropsko zakonodajo, pravili finančnega poslovanja in zahtevami pristojnih regulatorjev. </t>
  </si>
  <si>
    <t>Kartica MOV mora omogočati	uporabo v mestnem prometu MOV, v sistemu odprtih in zaprtih parkirišč, uporabo v Mestni knjižnici in sistemu uporabe mestnih koles.</t>
  </si>
  <si>
    <t>Kartica MOV mora omogočati identifikacijo uporabnika.</t>
  </si>
  <si>
    <t>Kartica MOV mora omogočati plačevanje storitev na prodajnih mestih v MO Velenje, tako v lasti MOV, kot tudi zunanjih partnerjih kartice MOV.</t>
  </si>
  <si>
    <t>Osnovne funkcionalnosti sistema Kartica MOV</t>
  </si>
  <si>
    <t xml:space="preserve">Mestna kartica predstavlja enoten nosilec informacij, lahko v fizični obliki kartice in virtualni obliki v mobilni aplikaciji ali spletnem portalu ter v digitalni obliki na mobilni napravi (v mobilni denarnici -XPay). </t>
  </si>
  <si>
    <t>Plačilna kartica deluje kot standardna brezkontaktna predplačniška plačilna kartica sheme Visa ali Mastercard (Prepaid) z dodatnim identifikacijskim elementom, ki ni PCI podatek in je zapisan kot del podatkov na fizični kartici, ter ga tudi je možno prebrati na plačilnih terminalih sistema Kartice MOV oziroma na drugih RFID/NFC bralnikih, ki jih ponudniki storitev že uporabljajo.</t>
  </si>
  <si>
    <t>Kartica MOV mora biti uporabna tudi kot sredstvo plačila, skladno z veljavno slovensko zakonodajo, na standardnih POS terminalih (Visa, Mastercard, … ) izven plačilne mreže MOV.</t>
  </si>
  <si>
    <t>Plačilno kartico MOV (fizična/virtualna/digitalizirana) je mogoče uporabljati tudi zgolj kot samo identifikator brez plačilne funkcije, preko povezave do zalednega sistema Kartice MOV,</t>
  </si>
  <si>
    <t>Identifikacija plačilne kartice za potrebe neplačilnih funkcij je lahko izvedena tako preko strojno berljivega zapisa (QR) in preko NFC tehnologije.</t>
  </si>
  <si>
    <t>Pri identifikaciji s plačilno kartico za potrebe plačilnih funkcij se identifikacija izvede preko NFC tehnologije na enak način kot ob plačilu, lahko tudi z uporabo drugega faktorja (npr. PIN koda, potrjevanje v zunanji aplikaciji,…).</t>
  </si>
  <si>
    <t>Brezkontaktna plačilna kartica lahko omogoča tudi uporabo brez identifikacije imetnika (anonimna kartica) v okvirih, ki jih določa trenutno veljavni ZPPDFT.</t>
  </si>
  <si>
    <t>Plačevanje blaga in storitev v t.i. odprti hibridni plačilni shemi znotraj MO Velenje in  njenih komercialnih partnerjev (Kartica MOV partnerjev), preko standardnega kartičnega plačilnega sistema, ki podpira EMV protokole.</t>
  </si>
  <si>
    <t>Uporaba drugih javnih storitev imetnika kartice, za katere je uporabna zgolj identifikacija imetnika kartice.</t>
  </si>
  <si>
    <t>Imenske kartice,  na katerih je zapisano ime prinosnika in je opravljena osebna identifikacija (KYC) uporabnika v procesu izdaje plačilnega računa in povezanega identifikacijskega sredstva (kartico).</t>
  </si>
  <si>
    <t>Veljavnost IMENSKE kartice je PET let.</t>
  </si>
  <si>
    <t>Sistem kartice MOV omogoča delovanje tudi kot t.i. "Hibridne sheme", kjer se plačilne, bonitetne in ID transakcije z MOV predplačniškimi ID karticami na plačilnih terminalih MOV (na MOV in drugih komercialnih prodajnih mestih) procesirajo kot ON-US transakcije kar pomeni brez stroška za MOV in MOV partnerska prodajna mesta.</t>
  </si>
  <si>
    <t>Predplačniške ID plačilne (VISA /MC) kartice MOV se kot "hibridna shema" procesirajo samo na prodajnih mestih, ki imajo z MOV podpisano pogodbo o sodelovanju v bonitetnem programu in so opremljena z "MOV plačilnim terminalom oz. MOV Payment Gateway-em".</t>
  </si>
  <si>
    <t>"MOV plačilni terminal oz. Payment Gateway" je POS terminal ali Payment Gateway, ki ga ponudnik MO Velenje preko ponudnika platforme odda v najem za uporabo.</t>
  </si>
  <si>
    <t>plačilne terminale in Payment Gateway MO Velenje in njenim partnerjem (prodajnim mestom) v obliki najema storitve, skupaj z vzdrževanjem in upravljanje s terminali, kot tudi  zagotavljanje PCI skladnosti POS mreže.</t>
  </si>
  <si>
    <t>Ponudnik sistema Kartica MOV zagotovi izdajo predplačniških kartic v eni od svetovnih plačilnih shem (Mastercard, Visa), ki izpolnjuje vse predpisane pogoje za izdajanje plačilnih kartic in omogoča povezavo plačilne kartice z enotnim identifikatorjem kartice MOV (t.i. MOV-ID).</t>
  </si>
  <si>
    <t xml:space="preserve">Ponujena rešitev MOV kartice mora biti skladna z zahtevami za izvajanje elektronskega plačevanja preko standardne odprte kartične sheme Mastercard ali Visa.  </t>
  </si>
  <si>
    <t>Platforma mora vsebovati tudi spletno mesto (portal) za samopomoč uporabnikov, urejanje njihovih atributov in pregled različnih transakcij (uspešnih/neuspešnih, plačilnih, bonitetnih, identifikacijskih), ki deluje kot spletna aplikacija, oz. omogoča dostop do podatkov do mobilne aplikacije MOV, preko avtentikacijskih mehanizmov, ki so povezani s sredstvom elektronske identitete, ki jo uporabnik Kartica MOV pridobi ob podpisu pogodbe za pridobitev kartica MOV.</t>
  </si>
  <si>
    <t>Sistem omogoča izdajo povezanih Kartic MOV:
•    Družinskih kartic - kartic z enotnim nosilcem (nadrejenega) plačilnega računa in podrejenih kartic z (podrejenim) plačilnim (pod)računom, kjer ima vsaka kartica svojo unikatno MOV-ID številko.</t>
  </si>
  <si>
    <t>Sistem omogoča izdajo povezanih Kartic MOV:
•    Poslovnih kartic - kartic z enotnim nosilcem (nadrejenega) plačilnega računa in podrejenih kartic z (podrejenim) plačilnim (pod)računom, kjer ima vsaka kartica svojo unikatno MOV-ID številko.</t>
  </si>
  <si>
    <t>Ponudnik izdela in vzdržuje spletno aplikacijo za upravljanje s plačilnim računom, karticami in pregledovanje stanja, transakcij (plačilnih, identifikacijskih, bonitetnih).</t>
  </si>
  <si>
    <t>Ponudnik izdela in vzdržuje API vmesnik za upravljanje s plačilnim računom, karticami in pregledovanje stanja, transakcij (plačilnih, identifikacijskih, bonitetnih).</t>
  </si>
  <si>
    <t>Ponudnik zagotovi skrbniški vmesnik za upravljanje in konfiguracijo identifikacijske in plačilne platforme s strani naročnika, podprt v spletnih brskalnikih Chrome, Firefox, Edge in Safari;</t>
  </si>
  <si>
    <t>Sistem mora ponuditi izvoz obračuna za plačilo osnovan na zahtevkih za plačilo. </t>
  </si>
  <si>
    <t>Tabela 2: Pričakovane količine</t>
  </si>
  <si>
    <t>13.</t>
  </si>
  <si>
    <t>Število plačilnih računov in kartic</t>
  </si>
  <si>
    <t>14.</t>
  </si>
  <si>
    <t>Število terminalne opreme</t>
  </si>
  <si>
    <t>Število namiznih POS terminalov</t>
  </si>
  <si>
    <t>Število dodatnih tipkovnic za namizne POS terminale</t>
  </si>
  <si>
    <t>Število prenosnih namiznih POS terminalov</t>
  </si>
  <si>
    <t>Število zunanjih terminalov za parkirne avtomate (brez tipkovnice)</t>
  </si>
  <si>
    <t>Število zunanjih terminalov za parkirne avtomate (s tipkovnico)*</t>
  </si>
  <si>
    <t>Payment Gateway (za sprejem eCom plačil)</t>
  </si>
  <si>
    <t>* opcijsko</t>
  </si>
  <si>
    <t>Tabela 3 : Specifikacija komercialne ponudbe</t>
  </si>
  <si>
    <t>Količina</t>
  </si>
  <si>
    <t>Cena/enoto (brez DDV)</t>
  </si>
  <si>
    <t>Znesek skupaj (brez DDV)</t>
  </si>
  <si>
    <t>15.</t>
  </si>
  <si>
    <t>1kpl</t>
  </si>
  <si>
    <t>Postavitev sistema, projektno vodenje.</t>
  </si>
  <si>
    <t>Izobraževanje:</t>
  </si>
  <si>
    <t>-          Lojalnostni sistem</t>
  </si>
  <si>
    <t>Ostali morebitni stroški, ki niso eksplicitno navedeni v preostalih postavkah (bonitetni sistem, vzdrževanje sistemov, licence in drugo) računano na čas izvajanja pogodbe (45 mesecev).</t>
  </si>
  <si>
    <t>16.</t>
  </si>
  <si>
    <t>Najem sistema in procesiranje transakcij in druge storitve</t>
  </si>
  <si>
    <t>-</t>
  </si>
  <si>
    <t>1 aktivni račun</t>
  </si>
  <si>
    <t>1 kos</t>
  </si>
  <si>
    <t>1 dvig</t>
  </si>
  <si>
    <t>ATM dvig gotovine na ATM druge banke</t>
  </si>
  <si>
    <t>% od vrednosti transakcije   (Blended provizija)</t>
  </si>
  <si>
    <t>17.</t>
  </si>
  <si>
    <t>Terminali</t>
  </si>
  <si>
    <t>Namizni terminal - najem</t>
  </si>
  <si>
    <t>Dodatna PIN tipkovnica za namizni terminal- najem</t>
  </si>
  <si>
    <t>Prenosni/namizni terminal - najem</t>
  </si>
  <si>
    <t>Zunanji terminal »parkirišče« NFC brez PIN tipkovnice - najem</t>
  </si>
  <si>
    <t>Zunanji terminal »parkirišče« NFC s PIN tipkovnico - najem</t>
  </si>
  <si>
    <t>SoftPOS - najem</t>
  </si>
  <si>
    <t>Payment Gateway (za sprejemanje eCom plačil)</t>
  </si>
  <si>
    <t>Drugo - Cenik dodatnega razvoja (1 delovna ura/1 človek):</t>
  </si>
  <si>
    <t>1 ura</t>
  </si>
  <si>
    <t>- Projektni vodja,</t>
  </si>
  <si>
    <t>- Razvijalec,</t>
  </si>
  <si>
    <t>- Integrator,</t>
  </si>
  <si>
    <t>- Tehnična pomoč.</t>
  </si>
  <si>
    <t>Izhodišča za teoretični obračun transakcij</t>
  </si>
  <si>
    <t>Št. odprtih računov/izdanih kartic</t>
  </si>
  <si>
    <t>Povprečna vrednost ene transakcije</t>
  </si>
  <si>
    <t>Povprečna ISS razdelitev transakcij/mesečno:</t>
  </si>
  <si>
    <t>(v št. TRX)</t>
  </si>
  <si>
    <t>(v %)</t>
  </si>
  <si>
    <t>US-ON-US (POS terminal)</t>
  </si>
  <si>
    <t>US-ON-THEM (POS terminal)</t>
  </si>
  <si>
    <t xml:space="preserve">US-ON-US (eCom) </t>
  </si>
  <si>
    <t xml:space="preserve">US-ON-THEM (eCom)  </t>
  </si>
  <si>
    <t>Povprečna ACQ razdelitev transakcij/mesečno:</t>
  </si>
  <si>
    <t>THEM-ON-US (POS terminal)</t>
  </si>
  <si>
    <t>US-ON-US (eCom)</t>
  </si>
  <si>
    <t>THEM-ON-US (eCom)</t>
  </si>
  <si>
    <t>Razlaga pojmov:</t>
  </si>
  <si>
    <t xml:space="preserve">TEORETIČNI PRIMER </t>
  </si>
  <si>
    <t>Izhodišča za izračun stroška storitve</t>
  </si>
  <si>
    <t>Število računov</t>
  </si>
  <si>
    <t>Strošek izdanih kartic (s pošiljanjem) - ob izdaji plačilnega instrumenta uporabniku</t>
  </si>
  <si>
    <t>Enkratni strošek ob izdaji 
(brez DDV)</t>
  </si>
  <si>
    <t>Stroški vodenja plačilnega računa in izdaje plačilnega instrumenta</t>
  </si>
  <si>
    <t>Mesečno            (brez DDV)</t>
  </si>
  <si>
    <t>V 45 mesecih     (brez DDV)</t>
  </si>
  <si>
    <t>Transakcijski stroški</t>
  </si>
  <si>
    <t>US-ON-US (POS)</t>
  </si>
  <si>
    <t>THEM-ON-US (POS)</t>
  </si>
  <si>
    <t xml:space="preserve">THEM-ON-US (eCom)  </t>
  </si>
  <si>
    <t xml:space="preserve">SKUPAJ </t>
  </si>
  <si>
    <t>Skupna vrednost za najem  sistema, procesiranja transakcij in druge storitve  - CENA C2</t>
  </si>
  <si>
    <t>Terminali - dodatni</t>
  </si>
  <si>
    <t>Skupna ocenjevalna vrednost = C1 + C2 + C3 = Csk</t>
  </si>
  <si>
    <t>Neodgovorjeni klici (vsi) &lt;4% letno</t>
  </si>
  <si>
    <t xml:space="preserve">Minimalni zahtevani SLA Kontaktnega centra za: </t>
  </si>
  <si>
    <t>**SLA Kontaktnega centra: npr. 60/30 pomeni, 60% klicev/e-poštnih sporočil/video klepet/video identifikacij, je odgovorjenih v 30 sekundah.</t>
  </si>
  <si>
    <t>06:00 - 22:00 / 6</t>
  </si>
  <si>
    <t xml:space="preserve">-  Prioriteta 3 – Uporabnik - informacije </t>
  </si>
  <si>
    <t>-  Prioriteta 2 – Prodajni partner</t>
  </si>
  <si>
    <t>Odgovori – e-pošta</t>
  </si>
  <si>
    <t>08:00 - 16:00 / 5</t>
  </si>
  <si>
    <t>-   Prioriteta 2 – Prodajni partner</t>
  </si>
  <si>
    <t>Dosegljivost agentov – Video klepet</t>
  </si>
  <si>
    <t xml:space="preserve">-  Prioriteta 3 – Prodajni partner - </t>
  </si>
  <si>
    <t>-  Prioriteta 2 – Uporabnik</t>
  </si>
  <si>
    <t>Dosegljivost agentov – Video Identifikacija</t>
  </si>
  <si>
    <t>Dosegljivost agentov – spletni klepet</t>
  </si>
  <si>
    <t>24 / 7</t>
  </si>
  <si>
    <t>-  Prioriteta 1 – Avtorizacija plačila</t>
  </si>
  <si>
    <t>Dosegljivost agentov – telefonski klic</t>
  </si>
  <si>
    <t>Ure delovanja</t>
  </si>
  <si>
    <t>SLA sistema*</t>
  </si>
  <si>
    <t>Nivoji storitev</t>
  </si>
  <si>
    <t>19.</t>
  </si>
  <si>
    <t xml:space="preserve">SLA </t>
  </si>
  <si>
    <t>Tabela 4: Nivoji storitve</t>
  </si>
  <si>
    <t>Prioriteta 1 klice: SLA 70/30, delovanje 24/7</t>
  </si>
  <si>
    <t>Prioriteta 2 klice: SLA 50/80, delovanje 06.00-22.00/7</t>
  </si>
  <si>
    <t>Prioriteta 3 klice:  SLA delovanje 06.00-22.00/7</t>
  </si>
  <si>
    <t>SLA dosegljivosti Kontaktnega centra**</t>
  </si>
  <si>
    <t>SLA 70/30</t>
  </si>
  <si>
    <t>SLA 50/80</t>
  </si>
  <si>
    <t>8 ur</t>
  </si>
  <si>
    <t>Dodatni terminali na ne-MOV prodajnih mestih Cena C3</t>
  </si>
  <si>
    <t>Volumen TRX. z MOV karticami</t>
  </si>
  <si>
    <t>Št. TRX z MOV karticami</t>
  </si>
  <si>
    <t>Naročnik pričakuje cenovno ponudbo upoštevajoč ocenjeno število transakcij in števila plačilnih računov v Sistemu Kartica MOV in sicer glede na sledečo oceno:</t>
  </si>
  <si>
    <t>US-ON-THEM = MOV kartica na NE MOV POS-ih</t>
  </si>
  <si>
    <t>THEM-ON-US = Nemška MC kartica na MOV POS-u</t>
  </si>
  <si>
    <t>US-ON-US = MOV kartica na MOV POS-u</t>
  </si>
  <si>
    <t>Povprečna vrednost transakcij/MOV račun/mesečno</t>
  </si>
  <si>
    <t xml:space="preserve">ATM dvig gotovine na ATM banke izdajateljice MOV kartice </t>
  </si>
  <si>
    <t>Skupna ponujena vrednost za implementacijo sistema kartice MOV - CENA C1</t>
  </si>
  <si>
    <t>Pomoč pri oblikovanju izgleda kartice MOV po zahtevah uporabljene sheme in izdelovalca fizičnih kartic.</t>
  </si>
  <si>
    <t>Implementacija sistema kartica MOV</t>
  </si>
  <si>
    <t>Število odprtih računov po 1. letu delovanja Kartica MOV</t>
  </si>
  <si>
    <t>Število odprtih računov po 2. letu delovanja Kartica MOV</t>
  </si>
  <si>
    <t>Število odprtih računov po 3. letu delovanja Kartica MOV</t>
  </si>
  <si>
    <t>Število odprtih računov po 4. letu delovanja Kartica MOV</t>
  </si>
  <si>
    <t>Število odprtih računov po 5. letu delovanja Kartica MOV</t>
  </si>
  <si>
    <t>Število mPOS (v 2.letu delovanja Kartica MOV)- ocena potencialne potrebe</t>
  </si>
  <si>
    <t>1.1</t>
  </si>
  <si>
    <t>1.2</t>
  </si>
  <si>
    <t>1.3</t>
  </si>
  <si>
    <t>1.4</t>
  </si>
  <si>
    <t>1.5</t>
  </si>
  <si>
    <t>1.6</t>
  </si>
  <si>
    <t>1.7</t>
  </si>
  <si>
    <t>1.8</t>
  </si>
  <si>
    <t>1.9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</si>
  <si>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</si>
  <si>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</si>
  <si>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</si>
  <si>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</si>
  <si>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</si>
  <si>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</si>
  <si>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</si>
  <si>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</si>
  <si>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</si>
  <si>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</si>
  <si>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</si>
  <si>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</si>
  <si>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</si>
  <si>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</si>
  <si>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</si>
  <si>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</si>
  <si>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</si>
  <si>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</si>
  <si>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</si>
  <si>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</si>
  <si>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</si>
  <si>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</si>
  <si>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</si>
  <si>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</si>
  <si>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</si>
  <si>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</si>
  <si>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</si>
  <si>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</si>
  <si>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</si>
  <si>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</si>
  <si>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</si>
  <si>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</si>
  <si>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2.</t>
  </si>
  <si>
    <t>1.</t>
  </si>
  <si>
    <t>3.</t>
  </si>
  <si>
    <t>4.</t>
  </si>
  <si>
    <t>5.</t>
  </si>
  <si>
    <t>6.</t>
  </si>
  <si>
    <t>7.</t>
  </si>
  <si>
    <t>8.</t>
  </si>
  <si>
    <t>9.</t>
  </si>
  <si>
    <t>10.</t>
  </si>
  <si>
    <t>11.</t>
  </si>
  <si>
    <t>12.</t>
  </si>
  <si>
    <t>18.1</t>
  </si>
  <si>
    <t>18.2</t>
  </si>
  <si>
    <t>18.3</t>
  </si>
  <si>
    <t>17.1</t>
  </si>
  <si>
    <t>17.2</t>
  </si>
  <si>
    <t>17.3</t>
  </si>
  <si>
    <t>16.1</t>
  </si>
  <si>
    <t>16.2</t>
  </si>
  <si>
    <t>16.3</t>
  </si>
  <si>
    <t>16.4</t>
  </si>
  <si>
    <t>16.5</t>
  </si>
  <si>
    <t>16.6</t>
  </si>
  <si>
    <t>16.7</t>
  </si>
  <si>
    <t>16.8</t>
  </si>
  <si>
    <t>16.9</t>
  </si>
  <si>
    <t>16.10</t>
  </si>
  <si>
    <t>16.11</t>
  </si>
  <si>
    <t>16.12</t>
  </si>
  <si>
    <t>16.13</t>
  </si>
  <si>
    <t>16.14</t>
  </si>
  <si>
    <t>16.15</t>
  </si>
  <si>
    <t>16.16</t>
  </si>
  <si>
    <t>16.17</t>
  </si>
  <si>
    <t>16.18</t>
  </si>
  <si>
    <t>16.19</t>
  </si>
  <si>
    <t>16.20</t>
  </si>
  <si>
    <t>16.21</t>
  </si>
  <si>
    <t>16.22</t>
  </si>
  <si>
    <t>16.23</t>
  </si>
  <si>
    <t>16.24</t>
  </si>
  <si>
    <t>16.25</t>
  </si>
  <si>
    <t>16.26</t>
  </si>
  <si>
    <t>16.27</t>
  </si>
  <si>
    <t>16.28</t>
  </si>
  <si>
    <t>16.29</t>
  </si>
  <si>
    <t>16.30</t>
  </si>
  <si>
    <t>18.4</t>
  </si>
  <si>
    <t>18.5</t>
  </si>
  <si>
    <t>18.6</t>
  </si>
  <si>
    <t>18.7</t>
  </si>
  <si>
    <t>18.8</t>
  </si>
  <si>
    <t>19.1</t>
  </si>
  <si>
    <t>2.1</t>
  </si>
  <si>
    <t>2.2</t>
  </si>
  <si>
    <t>2.3</t>
  </si>
  <si>
    <t>2.4</t>
  </si>
  <si>
    <t>2.5</t>
  </si>
  <si>
    <t>2.6</t>
  </si>
  <si>
    <t>2.7</t>
  </si>
  <si>
    <t>2.8</t>
  </si>
  <si>
    <t>2.9</t>
  </si>
  <si>
    <t>2.10</t>
  </si>
  <si>
    <t>2.11</t>
  </si>
  <si>
    <t>2.12</t>
  </si>
  <si>
    <t>2.13</t>
  </si>
  <si>
    <t>2.16</t>
  </si>
  <si>
    <t>2.17</t>
  </si>
  <si>
    <t>2.18</t>
  </si>
  <si>
    <t>2.19</t>
  </si>
  <si>
    <t>2.20</t>
  </si>
  <si>
    <t>2.21</t>
  </si>
  <si>
    <t>2.22</t>
  </si>
  <si>
    <t>2.23</t>
  </si>
  <si>
    <t>2.24</t>
  </si>
  <si>
    <t>2.25</t>
  </si>
  <si>
    <t>2.26</t>
  </si>
  <si>
    <t>2.27</t>
  </si>
  <si>
    <t>2.28</t>
  </si>
  <si>
    <t>2.29</t>
  </si>
  <si>
    <t>2.30</t>
  </si>
  <si>
    <t>2.31</t>
  </si>
  <si>
    <t>2.32</t>
  </si>
  <si>
    <t>3.1</t>
  </si>
  <si>
    <t>3.2</t>
  </si>
  <si>
    <t>3.3</t>
  </si>
  <si>
    <t>3.4</t>
  </si>
  <si>
    <t>3.5</t>
  </si>
  <si>
    <t>3.6</t>
  </si>
  <si>
    <t>4.1</t>
  </si>
  <si>
    <t>4.2</t>
  </si>
  <si>
    <t>4.3</t>
  </si>
  <si>
    <t>4.4</t>
  </si>
  <si>
    <t>4.5</t>
  </si>
  <si>
    <t>4.6</t>
  </si>
  <si>
    <t>4.7</t>
  </si>
  <si>
    <t>4.8</t>
  </si>
  <si>
    <t>4.9</t>
  </si>
  <si>
    <t>4.10</t>
  </si>
  <si>
    <t>4.11</t>
  </si>
  <si>
    <t>4.12</t>
  </si>
  <si>
    <t>5.1</t>
  </si>
  <si>
    <t>5.2</t>
  </si>
  <si>
    <t>5.3</t>
  </si>
  <si>
    <t>5.4</t>
  </si>
  <si>
    <t>5.5</t>
  </si>
  <si>
    <t>5.6</t>
  </si>
  <si>
    <t>5.7</t>
  </si>
  <si>
    <t>5.8</t>
  </si>
  <si>
    <t>5.9</t>
  </si>
  <si>
    <t>5.10</t>
  </si>
  <si>
    <t>5.11</t>
  </si>
  <si>
    <t>5.12</t>
  </si>
  <si>
    <t>5.13</t>
  </si>
  <si>
    <t>6.1</t>
  </si>
  <si>
    <t>6.2</t>
  </si>
  <si>
    <t>6.3</t>
  </si>
  <si>
    <t>6.4</t>
  </si>
  <si>
    <t>6.5</t>
  </si>
  <si>
    <t>6.6</t>
  </si>
  <si>
    <t>6.7</t>
  </si>
  <si>
    <t>6.8</t>
  </si>
  <si>
    <t>6.9</t>
  </si>
  <si>
    <t>6.10</t>
  </si>
  <si>
    <t>7.1</t>
  </si>
  <si>
    <t>7.2</t>
  </si>
  <si>
    <t>7.3</t>
  </si>
  <si>
    <t>7.4</t>
  </si>
  <si>
    <t>7.5</t>
  </si>
  <si>
    <t>7.6</t>
  </si>
  <si>
    <t>7.7</t>
  </si>
  <si>
    <t>7.8</t>
  </si>
  <si>
    <t>7.9</t>
  </si>
  <si>
    <t>7.10</t>
  </si>
  <si>
    <t>7.11</t>
  </si>
  <si>
    <t>7.12</t>
  </si>
  <si>
    <t>7.13</t>
  </si>
  <si>
    <t>7.14</t>
  </si>
  <si>
    <t>7.15</t>
  </si>
  <si>
    <t>7.16</t>
  </si>
  <si>
    <t>7.17</t>
  </si>
  <si>
    <t>8.1</t>
  </si>
  <si>
    <t>8.2</t>
  </si>
  <si>
    <t>8.3</t>
  </si>
  <si>
    <t>8.4</t>
  </si>
  <si>
    <t>8.5</t>
  </si>
  <si>
    <t>8.6</t>
  </si>
  <si>
    <t>8.7</t>
  </si>
  <si>
    <t>8.8</t>
  </si>
  <si>
    <t>8.9</t>
  </si>
  <si>
    <t>8.10</t>
  </si>
  <si>
    <t>8.11</t>
  </si>
  <si>
    <t>8.12</t>
  </si>
  <si>
    <t>8.13</t>
  </si>
  <si>
    <t>9.1</t>
  </si>
  <si>
    <t>9.2</t>
  </si>
  <si>
    <t>9.3</t>
  </si>
  <si>
    <t>9.4</t>
  </si>
  <si>
    <t>9.5</t>
  </si>
  <si>
    <t>9.6</t>
  </si>
  <si>
    <t>9.7</t>
  </si>
  <si>
    <t>9.8</t>
  </si>
  <si>
    <t>9.9</t>
  </si>
  <si>
    <t>9.10</t>
  </si>
  <si>
    <t>9.11</t>
  </si>
  <si>
    <t>9.12</t>
  </si>
  <si>
    <t>9.13</t>
  </si>
  <si>
    <t>9.14</t>
  </si>
  <si>
    <t>10.1</t>
  </si>
  <si>
    <t>10.2</t>
  </si>
  <si>
    <t>10.3</t>
  </si>
  <si>
    <t>10.4</t>
  </si>
  <si>
    <t>10.5</t>
  </si>
  <si>
    <t>10.6</t>
  </si>
  <si>
    <t>10.7</t>
  </si>
  <si>
    <t>10.8</t>
  </si>
  <si>
    <t>10.9</t>
  </si>
  <si>
    <t>10.10</t>
  </si>
  <si>
    <t>11.1</t>
  </si>
  <si>
    <t>11.2</t>
  </si>
  <si>
    <t>11.3</t>
  </si>
  <si>
    <t>11.4</t>
  </si>
  <si>
    <t>11.5</t>
  </si>
  <si>
    <t>11.6</t>
  </si>
  <si>
    <t>11.7</t>
  </si>
  <si>
    <t>11.8</t>
  </si>
  <si>
    <t>11.9</t>
  </si>
  <si>
    <t>11.10</t>
  </si>
  <si>
    <t>11.11</t>
  </si>
  <si>
    <t>11.12</t>
  </si>
  <si>
    <t>11.13</t>
  </si>
  <si>
    <t>11.14</t>
  </si>
  <si>
    <t>12.1</t>
  </si>
  <si>
    <t>12.2</t>
  </si>
  <si>
    <t>12.3</t>
  </si>
  <si>
    <t>12.4</t>
  </si>
  <si>
    <t>12.5</t>
  </si>
  <si>
    <t>12.6</t>
  </si>
  <si>
    <t>12.7</t>
  </si>
  <si>
    <t>12.8</t>
  </si>
  <si>
    <t>12.9</t>
  </si>
  <si>
    <t>12.10</t>
  </si>
  <si>
    <t>12.11</t>
  </si>
  <si>
    <t>12.12</t>
  </si>
  <si>
    <t>13.1</t>
  </si>
  <si>
    <t>13.3</t>
  </si>
  <si>
    <t>13.4</t>
  </si>
  <si>
    <t>13.5</t>
  </si>
  <si>
    <t>13.6</t>
  </si>
  <si>
    <t>14.1</t>
  </si>
  <si>
    <t>14.2</t>
  </si>
  <si>
    <t>14.3</t>
  </si>
  <si>
    <t>14.4</t>
  </si>
  <si>
    <t>14.5</t>
  </si>
  <si>
    <t>14.6</t>
  </si>
  <si>
    <t>14.7</t>
  </si>
  <si>
    <t>15.1</t>
  </si>
  <si>
    <t>15.2</t>
  </si>
  <si>
    <t>15.3</t>
  </si>
  <si>
    <t>Število avtobusnih terminalov (validatorjev)</t>
  </si>
  <si>
    <t>Pričakovane količine računov (kumulativno)</t>
  </si>
  <si>
    <t>Pričakovane količine</t>
  </si>
  <si>
    <t>Upravljal s svojo kartico in to vsaj:
•  Sprememba PIN številke
•  Lokacijske omejitve (možnost vklopa/izklopa)
     →  doma
     →  tujina
•  Omejitve po tipu prodajnega mesta:
     →  Fizično prodajno mesto (vklop/izklop)
     →  Spletno prodajno mesto (vklop/izklop)
     →  glede na MCC kodo prodajnega mesta 
•  Upravljanje s podrejenimi karticami</t>
  </si>
  <si>
    <t>Ponudnik mora zagotoviti funkcionalnost, da mobilna aplikacija kartice MOV vsebuje vse funkcionalnosti spletne aplikacije (portala za samopomoč).</t>
  </si>
  <si>
    <t>Naročnik od ponudnika pričakuje, da bo aktivno predlagal izvedbo kar najboljše uporabniške izkušnje in funkcionalnosti tako spletne, kot mobilne aplikacije in/ali upošteval predlog naročnika.</t>
  </si>
  <si>
    <t>Sistem kartice MOV vsebuje modul (CRM) za obdelavo in hranjenje podatkov o demografiji uporabnikov in podatkov o izvedenih transakcijah (plačilne, identifikacijske, bonitetne). 
Vsak uporabnik kartice MOV ima lahko dodeljenih več kategorij za izvajanje bonitetnih kalkulacij (npr. upokojene, dijak, občan MO Velenje, prebivalec MO Velenje, invalid,...)</t>
  </si>
  <si>
    <t>6.11</t>
  </si>
  <si>
    <t>Sistem omogoča izdajo t.i. podrejenih kartic mladoletnim osebam od dopolnjenega 6. leta naprej 
•    OPOMBA: pri mladoletnih osebah se pri onboardingu podrejene kartice lahko uporabi e-mail in telefon nosilca kartice MOV. (Nimajo vsi otroci mobilnega telefona in e-mail naslova.)</t>
  </si>
  <si>
    <t>Ponudnik skrbi za instalacijo, redno certifikacijo in vzdrževanje plačilnega spletnega vmesnika (PGW) za potrebe Kartica MOV.</t>
  </si>
  <si>
    <t xml:space="preserve">V okviru sistema Kartica MOV so omogočena tudi plačila z  drugimi plačilnimi karticami (predplačniških, debetnih in kreditnih) izbrane mednarodne plačilne sheme (Visa in Mastercard).  </t>
  </si>
  <si>
    <t>Sistem kartice MOV vsebuje modul (CRM) za obdelavo in hranjenje podatkov o demografiji prodajnih mest in podatkov o izvedenih transakcijah (plačilne, identifikacijske, bonitetne). Naročnik (pooblaščene osebe) mora imeti dostop do CRM za morebitno pomoč prodajnim mestom s strani služb MOV,</t>
  </si>
  <si>
    <t>Onboarding prodajnega mesta (trgovca) mora omogočati vpis oz. prijava uporabnika/stranke v sistem) ponudnika je potrebno:
•   ustrezno identificirati odgovorno osebo,
•   izvesti pregled poslovne stranke.
•   Onboarding stranke se naredi sočasno tako za sprejemanje MOV kartice kot MOV bonitetni program (celotni sistem mestne kartice).
Ko se podpiše pogodba s PM je potrebno vnesti vse nujno potrebne parametre ponujene storitve v produktni katalog MOV bonitetne platforme v kateri se nato obračunavajo bonitete uporabnikov  (platformo ki zagotavlja omenjeno funkcionalnost zagotavlja ponudnik Sistema kartice MOV).  
Primer 1:  Samostojno ponudbo vnese v MOV platformo PRODUKTNI skrbnik strank znotraj MOV bonitetnega programa. Za vsak produkt mora skrbnik vnesti vse (v naprej definirane) pogoje na podlagi katerih potem sistem zna prepoznati in odobriti ali zavrniti storitev končnemu uporabniku.
Primer 2.  Delovanje Bonitetnega sistema in MOV plačilno identifikacijske kartice
Ko PM vnese v plačilni MOV terminal znesek za plačilo, ta najprej preveri v MOV bonitetnem sistemu ali PM omogoča splošni bonitetni program imetnikom MOV kartic ali ne. V kolikor da ga tudi upošteva.</t>
  </si>
  <si>
    <t>»Fair pricing« je v odprti shemi ( (Mastercard, VISA….) v prvi fazi omejen samo na storitve transporta (vlak, avtobus, najem električnih vozil (avtomobili, skiroji kolesa), kolesa, parking…)
V zaprti shemi (US-ON-US) pa mora delovati tudi na drugih storitvah, npr. bazen, žičnice, vzpenjače...</t>
  </si>
  <si>
    <t>Storitev (platforma) mora omogočati tudi integracijo Sistema kartice MOV v posamezne storitve, ki zahtevajo plačilo, boniteto ali pa identifikacijo uporabnika in so del sistema kartice MOV.
Nekateri primeri integracije:
•    Integracija v sisteme, kjer je poleg plačil potrebna tudi identifikacija uporabnika (Mestna knjižnica, izposoja koles,…).
•    Integracija v sistem mestnega avtobusnega prometa in plačilo z odprto hibridno plačilno shemo.
•    Integracija v sistem plačevanja parkiranja v MOV, tako odprta, kot zaprta parkirišča.
•    Skladnost s sistemom za plačevanje javnih storitev v MO Velenje.</t>
  </si>
  <si>
    <t>Kartica MOV mora omogočati uporabo pri plačevanju na električnih polnilnicah v lasti ali upravljanju MO Velenje oz. komercialnih partnerjev Kartice MOV.</t>
  </si>
  <si>
    <t>Ponudnik mora zagotoviti soupravljanje izdanih (ang. issued cards) plačilno identifikacijskih in bonitetnih kartic MOV. 
MO Velenje mora imeti pravice soupravljanja s podatki imetnika kartice MOV  iz naslova osebnih podatkov imetnika in plačilnih ter drugih izvedenih transakcij. 
Ponudnik pripravi tudi vse predloge potrebne dokumentacije (vloga za pristop/pogodba, splošni pogoji…).</t>
  </si>
  <si>
    <t xml:space="preserve"> Spletna aplikacija - portal za samopomoč uporabnikov</t>
  </si>
  <si>
    <t>WEB portal za samopomoč uporabnikov mora biti postavljen v PCI - DSS varnostnem okolju z namenom da lahko prikazuje tudi informacije ki morajo biti zaščitene po pravilih PCI-DSS.</t>
  </si>
  <si>
    <t>Prijavo v portal, ki omogoča in podpira prijavo:
•  s strani MOV izbranim  enotnim sistemom prijave z uporabo sredstva elektronske identitete (Ponudnik naj ponudi svojo, ne more pa je pogojevati). V kolikor MOV želi uporabljati drugo oz. obstoječo se bo moral ponudnik temu prilagoditi brez dodatnih stroškov za MOV) 
•  tujo davčno številko (rešitev mora predlagati ponudnik)
•  in prijavo za anonimne uporabnike MOV kartice (rešitev mora predlagati ponudnik in mora zagotavljati anonimnost)</t>
  </si>
  <si>
    <t>V centralnem pregledu omogočati pregled osnovnih informacij kot so:
•  Nastavitve
•  Pregled MOV računa
•  Pregled stanja
•  Pregled kartic 
•  Pregled transakcij
•  Pregled produktov
•  Možnost polnjenja MOV računa</t>
  </si>
  <si>
    <t xml:space="preserve">Nastavitve morajo omogočati (minimalne zahteve):
•  Izbiro prevzetega jezika 
     →  Slovenščina
     →  Angleščina
     →  Nemščina
     →  Italijanščina
     →  Hrvaščina
     →  Madžarščina
Na osnovnem centralnem prikazu je potrebno na vidnem mestu prikazati kateri jezik je izbran (npr. SLO oz. zastavica).
S klikom na oznako jezika mora uporabniku takoj prikazati stran kjer se lahko spremeni jezikovne nastavitve.  
</t>
  </si>
  <si>
    <t xml:space="preserve">Splošni pogoji poslovanja (minimalne zahteve):
•  v tej rubriki se pokažejo splošni pogoji, ki jih je uporabnik sprejel ob prijavi (onboardingu) v MOV kartico.
•  vedno se prikazuje trenutno veljavne SPPje.
•  V kolikor prihaja do spremembe se objavijo oboji, trenutno veljavni in novi ki bodo šele prišli v veljavo po preteku dveh mesecev od objave.
</t>
  </si>
  <si>
    <t>Naprave (minimalne zahteve):
•  v tej rubriki se pokažejo naprave preko katerih je uporabnik povezan v MOV portal za samopomoč u. 
• Uporabniku je omogočen izbris / deaktivacija / prekinitev / odjava / umik dostopa oz. povezava med napravo in web MOV kartica portalom.</t>
  </si>
  <si>
    <t>Pregled stanja mora biti dobro viden in izpostavljen v centralnem pregledu.
•  Pregled stanja mora biti smiselno viden tudi pri drugih funkcionalnostih oz. pregledih vsebine / rubriki.</t>
  </si>
  <si>
    <t xml:space="preserve">Pregled produktov po: 
•  Pregled kupljenih produktov
     →  Še veljavnih
     →  Že zapadlih 
     →  Vseh
•  Po datumu in uri nastanka transakcije
•  Glede na Prodajno / Bonitetno in Identifikacijsko mesto ali trgovca   
Dodatna obrazložitev
Ko gre za osnovni pred nastavljeni (Dewfault) pogled produktov se vedno zlistajo/prikazujejo po vrsti, glede na datum zapadlosti produkta
•  Tisti ki je najbližji zapadlosti v trenutku pogleda se prikaže na vrhu in nato sledijo po vrsti navzdol proti tistemu ki zapade zadnji
•  Na koncu seznama še aktualnih (ne zapadlih produktov se prično prikazovati produkti, ki so zapadli najrajši pretekli čas od trenutka gledanja in nato proti najstarejšemu!
</t>
  </si>
  <si>
    <t>Pregled MOV računa uporabnika (minimalne zahteve):
•  Podatki o MOV računu in njegovem imetniku
     →  Imetnik računa:
     →  Naslov:
     →  Kraj: 
     →  Poštna št.:
     →  Država:                                                                                                                                                                                            
•  Navodila in opis možnosti polnjenja MOV računa na fizičnih mestih in mobilnih aplikacijah
•  Bližnjica / gumb za polnjenje MOV računa
•  Bližnjica / gumb, ki omogoči pregled mesečnih izpiskov
     →  Mesečni izpiski se mesečno odlagajo na račun uporabnika kjer se hranijo 24 mesecev. Po preteku 24 mesecev se izpisek briše iz arhiva. Izbrani izpisek ali več njih sočasno si lahko imetnik računa oz. (nosilec plačilnega računa in kartice ) izvozi v PDF in CSV/XLSX obliki.  Izpiske je tudi možno tiskati.</t>
  </si>
  <si>
    <t xml:space="preserve">Primarna (nosilna) MOV kartica - pri nastavitvah primarne kartice mora biti omogočen pregled produktov in upravljanje z njimi:
•  Fizična MOV kartica
•  Virtualna MOV kartica
•  Upravljanje s MOV limitom mesečne potrošnje
•  Na vidnem mestu mora biti zapisan kratki MOV-ID, ki je vezan na uporabnika in ne na kartico
     → Kratki  MOV-ID se ne spreminja v primeru menjave kartice zaradi zapadlosti njene veljavnosti..
     → Kratki  MOV-ID se lahko spremeni samo v primeru odtujitve, izgube ali zlorabe kartice, vendar je potrebno novi MOV-ID povezati z uporabnikovim plačilnim računom in bonitetnim sistemom na način da uporabnik ne izgubi sredstev oz. kupljenih produktov in zbranih bonitet. 
     → Kratki  MOV-ID je unikatna številka ali drugi zapis sestavljen iz znakov, številk in črk, in je drugačen za vsakega uporabnika. 
     → Kratki  MOV-ID podrejene kartice ne sme biti enak kot ga ima imetnik podrejene kartice. </t>
  </si>
  <si>
    <t>Odvisna/podrejena MOV kartica - pri nastavitvah podrejene/odvisne kartice mora biti nosilcu plačilnega računa (imetniku primarne kartice) omogočen pregled podrejenih produktov in upravljanje z njimi:
•  Fizična MOV kartica
•  Virtualna MOV kartica
•  Upravljanje z MOV limitom mesečne potrošnje za podrejeno kartico/e
•  Na vidnem mestu mora biti zapisan kratki MOV-ID, ki je vezan na uporabnika in ne na kartico
     → Kratki  MOV-ID se ne spreminja v primeru menjave kartice zaradi zapadlosti njene veljavnosti.
     → Kratki  MOV-ID se lahko spremeni samo v primeru odtujitve, izgube ali zlorabe kartice, vendar je potrebno novi MOV-ID povezati z uporabnikovim plačilnim računom in bonitetnim sistemom na način, da uporabnik ne izgubi sredstev oz. kupljenih produktov in zbranih bonitet. 
     → Kratki  MOV-ID je unikatna  številka ali drugi zapis sestavljen iz znakov, številk in črk, in je drugačen za vsakega uporabnika. 
     → Kratki  MOV-ID podrejene kartice ne sme biti enak kot ga ima imetnik primarne kartice / računa. 
•  Imetnik primarnega računa lahko začasno ali trajno blokira / zamrzne katero koli svojo podrejeno kartico. prav tako jo lahko odmrzne v kolikor kartica ni bila trajno odpovedana.</t>
  </si>
  <si>
    <t>Ponudnik kot enoten sistem prijave, oz. avtentikacije uporabnika ne sme pogojevati obstoječe lastne aplikacije izdajatelja (npr. mobilne banke) in mora omogočati in ponuditi tudi drugo neodvisno alternativno rešitev (npr. RekonoID).</t>
  </si>
  <si>
    <t>Sistem zagotavlja komunikacijsko infrastrukturo za povezovanje sistemov na mestnih avtobusih preko 5G sistema (sistem za lokacijo, validatorji,…).</t>
  </si>
  <si>
    <t xml:space="preserve"> -  Zahtevano v rešitvi – Ponudnik mora ponuditi in izvesti funkcionalnost, v nasprotnem primeru bo ponudba zavrnjena kot nedopustna. Ponudnik v stolpcu D (Ponudnik zagotavlja) obvezno navede DA, s čimer potrdi, da je funkcionalnost vključena v ponudbo, vsi stroški v zvezi z izvedbo in zagotavljanjem funkcionalnosti pa so vključeni v skupno ponujeno ceno. </t>
  </si>
  <si>
    <t>Sistem kartice MOV je enovita komunikacijska platforma, ki  omogoča tri glavne funkcije na katere se vežejo nato druge funkcije in storitve znotraj sistema MOV.
Te tri funkcije so: IDENTIFIKACIJA , PLAČILO  in  BONITETA uporabnika.</t>
  </si>
  <si>
    <t>Sistem kartice MOV je platforma, ki omogoča interoperabilnost vseh modulov v mestu, dostopnost storitev prek intuitivnega uporabniškega vmesnika in zagotavljanje odprte povezljivosti (open API)</t>
  </si>
  <si>
    <t>Sistem Kartica MOV omogoča storitve Identifikacije uporabnikov MOV kartice t.i. "Identifikacijsko shemo"  za potrebe MOV in partnerjev ki se bodo pridružili sistemu kartice MOV.
Uporabnik Kartice MOV bo uporabljal isto kartico za identifikacijo kot za plačilo in za koriščenje bonitet.  Identifikacija.</t>
  </si>
  <si>
    <t xml:space="preserve">Sistem Kartica MOV omogoča plačilne storitve t.i. "Odprtih plačilnih sheme"  (npr. Mastercard,  Visa) </t>
  </si>
  <si>
    <t>Sistem Kartica MOV omogoča plačilne storitve t.i. "Hibridne plačilne sheme", kjer se ON-US plačilne transakcije izdajatelja procesirajo kot zaprta shema z isto identifikacijsko, plačilno, bonitetno kartico - Kartico MOV.</t>
  </si>
  <si>
    <t>Ponudnik sistema Kartica MOV mora zagotavlja, da bodo Kartice MOV izdane s strani regulirane finančne inštitucije v Sloveniji ali v EU in ki sme izdajati e-denar.</t>
  </si>
  <si>
    <t>Kartica MOV  veljati tudi kot veljavno plačilno sredstvo na drugih prodajnih mestih izbrane svetovne mednarodne plačilne sheme (Mastercard,  Visa) kjerkoli po svetu.</t>
  </si>
  <si>
    <t>Ponudnik sistema Kartica MOV zagotavlja, da je izdajatelj Kartice MOV certificiran s strani vsaj ene od odprtih plačilnih shem (Mastercard,  Visa).</t>
  </si>
  <si>
    <t>Sistem Kartice MOV poleg identifikacijske in plačilne sheme omogoča tudi bonitetno shemo za potrebe naročnika z isto ID, plačilno, bonitetno kartico MOV.</t>
  </si>
  <si>
    <t>Sistem zagotavlja skladnost z ZVOP-2 (GDPR).</t>
  </si>
  <si>
    <t>Ponudnik vzdržuje in upravlja s celotnim IT delom sistema Kartica MOV, do nivoja API za priključitev morebitnih zunanjih sistemov.</t>
  </si>
  <si>
    <t>Ponudnik sistema Kartica MOV zagotovi API vmesnike za potrebe priključitve zunanjih sistemov.</t>
  </si>
  <si>
    <t xml:space="preserve">Sistem Kartica MOV omogoča povezavo storitev mestnih služb, ki jih zagotavlja mestna uprava, javna podjetja in koncesionarji, javni zavodi in druge organizacije za zagotavljanje javnih storitev MOV. </t>
  </si>
  <si>
    <t xml:space="preserve">Platforma mora podpirati vertikalno vključenost ponudnikov javnih storitev pa tudi vključevanje storitev zasebnih podjetij. </t>
  </si>
  <si>
    <t>Sistem Kartice MOV je  standardiziran in modularen na način, da povezava nove vertikale sledi opredeljenim pravilom in certificiranju (testiranju), preden se poveže s platformo.</t>
  </si>
  <si>
    <t>Udeleženci (vertikalni ponudniki storitev) znotraj platforme komunicirajo prek API vmesnika in / ali z uporabo skupnega komunikacijskega kanala, ki asinhrono izmenjuje standardizirana sporočila, odvisno od vsebine informacij.</t>
  </si>
  <si>
    <t>Sistem Kartica MOV integrira posamezne izbrane vertikale obstoječih ključnih storitev, ki jih opredeli naročnik.</t>
  </si>
  <si>
    <t>Platforma je zasnovana na način, da omogoča nenehne nadgradnje in uvedbe novih vertikal oz. storitev.</t>
  </si>
  <si>
    <t>Sistem Kartica MOV vzpostavi in implementira fleksibilno identifikacijsko, bonitetno in plačilno platformo Kartice MOV, ki se dinamično prilagaja potrebam naročnika v skladu s funkcionalnimi zahtevami naročnika.</t>
  </si>
  <si>
    <t>Sistem Kartica MOV ima pripravljen odprt integracijski vmesnik (open API) za druge naknadne integracije dodatnih vertikal (dokumentacija, standardizacija pravil in procesov).</t>
  </si>
  <si>
    <t>Ponudnik zagotovi uporabniški vmesnik mobilne aplikacije za pametne mobilne naprave, podprt na Apple iOS in platformi Google Android;</t>
  </si>
  <si>
    <t>Ponudnik izdela in preda uporabniško dokumentacijo za uporabo aplikacijskega vmesnika;</t>
  </si>
  <si>
    <t>Ponudnik izdela in preda uporabniško dokumentacijo za delo s skrbniškim vmesnikom;</t>
  </si>
  <si>
    <t>Ponudnik zagotavlja strojno, programsko in komunikacijsko infrastrukturo za delovanje celotne platforme (PaaS) kot storitev;</t>
  </si>
  <si>
    <t>Ponudnik zagotovi integracijo z obstoječimi podatkovnimi viri na način, ki ne zahteva sprememb obstoječih informacijskih sistemov in načina zapisa njihovih podatkov;</t>
  </si>
  <si>
    <t>Ponudnik zagotovi prilagodljiv sistem, ki podpira preprosto dodajanje novih podatkovnih virov v DWH,</t>
  </si>
  <si>
    <t>Ponudnik zagotovi visoko razpoložljivo infrastrukturo, na najmanj dveh lokacijah v Sloveniji, v ločenih regionalnih tektonskih prelomih z različno stopnjo potresne nevarnosti;</t>
  </si>
  <si>
    <t>Ponudnik zagotavlja in vzdržuje celotno infrastrukturo, potrebno za delovanje platforme mestne kartice MOV, vključno z vsemi potrebnimi programskimi licencami;</t>
  </si>
  <si>
    <t>Ponudnik zagotavlja sistem za popis in upravljanje s podatki</t>
  </si>
  <si>
    <t>Ponudnik zagotavlja 24/7 urno tehnično podpora za reševanje težav, ki se lahko pojavijo ob uporabi platforme mestne kartice Velenje;</t>
  </si>
  <si>
    <t>Ponudnik zagotovi API vmesnik za dostop do vseh podatkov, ki jih generira platforma, ki mora temeljiti na standardu OpenAPI;</t>
  </si>
  <si>
    <t>Ponudnik poleg neomejenega vpogleda pooblaščenim osebam naročnika mora zagotoviti možnost izvoza vseh podatkov v standardizirani elektronski obliki na zahtevo naročnika;</t>
  </si>
  <si>
    <t>Ponudnik pripravi in izvede izobraževanje uporabnikov in skrbnikov platforme na strani naročnika za 20 uporabnikov (skladno s potrebami naročnika);</t>
  </si>
  <si>
    <t>Ponudnik poleg produkcijskega sistema, vzpostavi razvojno in tudi testno okolje/platformo za vnos virov podatkov in testiranje funkcionalnosti. Po vzpostavitvi produkcijske platforme se razvojno okolje še naprej uporablja za razvoj s strani ponudnikov storitev, testno okolje/platforma uporablja za testiranje pred uvedbo novih vertikal ali nadgradenj sistema in storitev v produkciji;</t>
  </si>
  <si>
    <t>Ponudnik vzpostavi produkcijsko platformo, na kateri se vzpostavijo vertikale in storitve, ki so uspešno prestale testno fazo v testnem okolju/platformi.</t>
  </si>
  <si>
    <t>Ponudnik zagotovi vse dodatne informacije s področja poslovnih procesov, ki so potrebne za zagotovitev vseh funkcionalnosti platforme;</t>
  </si>
  <si>
    <t>Identifikacijska shema Mestne kartice deluje izven PCI.</t>
  </si>
  <si>
    <t>MOV-ID številka/oznaka mora biti unikatna  in lahko pripada samo enemu uporabniku / imetniku Kartice MOV.
MOV-ID se generira s strani sistema ob izdaji Kartica MOV.</t>
  </si>
  <si>
    <t>Ponujena rešitev za avtentikacijo mora omogočati več nivojev zaupanja v identiteto stranke, prav tako pa mora omogočati pridobitev posamezne stopnje zaupanja preko elektronske poti ali pa v obliki fizične identifikacije uporabnika na identifikacijskih mestih v MO Velenje ali pooblaščenih mestih ponudnika storitve.</t>
  </si>
  <si>
    <t>Sistem Kartica MOV mora vključevati platformo za podpisovanje dokumentov, ki podpira tako napredne, kot kvalificirane elektronske podpise in upravljanje s tokovi podpisovanja.</t>
  </si>
  <si>
    <t xml:space="preserve">Sistem avtentikacije mora omogočati integracijo v celovit sistem Digitalna platforma Pametno Velenje in v druge ponudnike storitev v MOV. 
Ta integracija mora biti omogočena preko API vmesnikov. </t>
  </si>
  <si>
    <t>Proces podpisovanje dokumentov mora zagotavljati dve možnosti, digitalni podpis (primarna oblika) podpisovanja vseh dokumentov (brez papirna oblika) in fizični lastnoročni podpis dokumenta (kot rezervna alternativna oblika, ki mora vsebovati tudi sistem in proces za arhiviranje in digitalizacijo fizično podpisanih dokumentov).</t>
  </si>
  <si>
    <t>Identifikacijska shema uporablja obstoječe RFID in/ali NFC terminale ponudnikov storitev v MOV, ki za dešifriranje identifikacijskega niza uporabijo kriptografski element.</t>
  </si>
  <si>
    <t xml:space="preserve">Storitev izdajateljstva plačilnega sredstva kartice MOV izvaja ponudnik ali ponudnikov pogodbeni partner v projektu. </t>
  </si>
  <si>
    <t>Kartica MOV (odprta in "hibridna" shema) uporablja za plačila denarna sredstva na Kartica MOV plačilnem računu.</t>
  </si>
  <si>
    <t>V okviru sistema Kartica MOV je na MOV Kartica terminalih omogočena podpora plačevanja tudi z drugimi plačilnimi karticami (predplačniške, debetne in kreditne) izbranih mednarodnih plačilnih shem (npr. DCI, AMEX, JCB…). 
Kandidat lahko omogoči gostovanje drugim pridobiteljem plačilnih shem (npr. DCI, AMEX, JCB…) na MOV Kartica terminalih.</t>
  </si>
  <si>
    <t>Poleg digitalnih kanalov in okencu pobudnika MOV kartice je nakupu MOV kartice in nalaganje e-denarja možen na fizičnih prodajnih mestih, ki imajo sklenjeno Agentsko pogodbo z MO Velenje in ponudnikom sistema Kartice MOV.
Ustrezno agentsko pogodbo, ki to omogoča prodajnemu mestu zagotovi in pripravi ponudnik.</t>
  </si>
  <si>
    <t>Možnost nalaganja denarnih sredstev na plačilni račun kartice MOV:
•    preko UPN, trajno povezanega plačilnega računa.</t>
  </si>
  <si>
    <t>Možnost nalaganja denarnih sredstev na plačilni račun kartice MOV: 
•    z gotovino na pooblaščenih prodajnih mestih.</t>
  </si>
  <si>
    <t>Možnost nalaganja denarnih sredstev na plačilni račun kartice MOV:
•    z drugo mednarodno plačilno kartico (Visa in Mastercard).</t>
  </si>
  <si>
    <t>Možnost nalaganja denarnih sredstev na plačilni račun kartice MOV:
•    Z drugo mednarodno plačilno kartico (npr. Diners, Discover, UnionPay, JCB,…).</t>
  </si>
  <si>
    <t>Možnost nalaganja denarnih sredstev na plačilni račun kartice MOV:
•    preko Flik.</t>
  </si>
  <si>
    <t>Sistem omogoča plačevanje UPN nalogov iz plačilnega računa kartice MOV.</t>
  </si>
  <si>
    <t>Sistem omogoča prikaz izvoz podatkov o transakcijah plačilnih, ID in bonitetnih transakcij iz računov kartice MOV (spletni portal za samopomoč uporabnikov) za vsaj zadnji polni 2 leti.</t>
  </si>
  <si>
    <t>Za vse kartice MOV  velja, da morajo biti skladne s trenutno veljavno zakonodajo (ZBan, ZPPLASSIED, ZPPDFT).</t>
  </si>
  <si>
    <t>Sistem Kartica MOV deluje na t.i. multi-tenant platformi, ki omogoča dodajanje novih shem/kartic (drugih občin).</t>
  </si>
  <si>
    <t>Sistem kartice MOV vsebuje modul (CRM) za obdelavo in hranjenje podatkov o demografiji uporabnikov in podatkov o izvedenih transakcijah (plačilne, identifikacijske, bonitetne). 
Vsi osebni in drugi podatki pridobljeni pri izvajanju procesa  on-boardinga  uporabnika se zapišejo v zaledni sistem za upravljanje s strankami (CRM). CRM sistem za upravljanje z MOV kartica uporabniki/imetniki mora biti dostopen za upravljanje naročniku (pooblaščeni osebi / osebam) in ga zagotovi znotraj ponudbe ponudnik sistema Kartice MOV.</t>
  </si>
  <si>
    <t xml:space="preserve">Storitev izdajateljstva plačilnega sredstva Kartica MOV izvaja ponudnik. </t>
  </si>
  <si>
    <t>Sistem Kartica MOV omogoča procesiranje plačil v odprti in hibridni shemi.</t>
  </si>
  <si>
    <t>Sistem omogoča povezovanje in izmenjavo podatkov z zunanjimi akreditiranimi aplikacijami preko API</t>
  </si>
  <si>
    <t>Sistem podpira delovanje 3D Secure, level 2.X</t>
  </si>
  <si>
    <t>Sistem omogoča izdajo t.i. podrejenih kartic in kartic z enotnim nosilcem plačilnega računa (npr., poslovne kartice)</t>
  </si>
  <si>
    <t>Ponudnik sistema Kartica MOV bo deloval kot Pridobitelj za potrebe fizičnih prodajnih mest odprtih plačilnih shem (Mastercard, Visa) in kot hibridna shema.</t>
  </si>
  <si>
    <t>Ponudnik sistema Kartica MOV bo deloval kot Pridobitelj za potrebe internetnih (spletnih – e/mCom) prodajnih mest odprtih plačilnih shem (Mastercard, Visa) in hibridne sheme.</t>
  </si>
  <si>
    <t>Pridobitelj izvaja storitev instalacije in vzdrževanja POS terminalov.</t>
  </si>
  <si>
    <t>Pridobitelj sodeluje pri integraciji POS terminalov v blagajniške sisteme.</t>
  </si>
  <si>
    <t>Ponudnik je certificiran s strani plačilnih shem Mastercard in Visa, kot pridobitelj plačil .</t>
  </si>
  <si>
    <t>Sistem Kartica MOV vsebuje modul (CRM) za hranjenje podatkov o demografiji prodajnih mest.
Vsi osebni podatki pooblaščenih zastopnikov prodajnih mest in drugi podatki o prodajnem mestu pridobljeni pri izvajanju procesa  on-boardinga (underwriting)  prodajnega mesta, se zapišejo v zaledni sistem za upravljanje s prodajnimi mesti (CRM za prodajna mesta). CRM sistem za upravljanje z MOV kartica prodajnimi mesti mora biti dostopen za upravljanje naročniku (pooblaščeni osebi / osebam) in ga zagotovi znotraj ponudbe ponudnik sistema Kartice MOV.</t>
  </si>
  <si>
    <t>Ponudnik izvaja kliring in (neto) poravnave med prodajnimi mesti in izdajo obračunov / poročil tako za plačila, kot za bonitetne transakcije in transakcije v okviru povezanih produktov.</t>
  </si>
  <si>
    <t xml:space="preserve">Ponudnik zagotovi procesing in funkcionalnosti terminalnih enot na katerih je mogoče uporabljati kartico MOV in druge plačilne kartice svetovno priznanih shem (skladne z EMV standardom). </t>
  </si>
  <si>
    <t>Na teh terminalnih enotah (POS terminalih) je možno izvajati tako ID, bonitetne kot plačilne transakcije</t>
  </si>
  <si>
    <t>Sistem kartice MOV omogoča delovanje tudi kot t.i. "Hibridne sheme", kjer se plačilne, bonitetne in ID transakcije na MOV terminalih (na MOV in drugih komercialnih prodajnih mestih) z MOV predplačniškimi ID karticami procesirajo kot ON-US transakcije kar pomeni brez stroška za MOV.</t>
  </si>
  <si>
    <t>Predplačniške ID plačilne (MC / VISA) kartice MOV se kot "hibridna shema" (on-us) procesirajo samo na prodajnih mestih, ki imajo z MOV podpisano pogodbo o sodelovanju v bonitetnem programu in so opremljena z "MOV terminalom oz. Payment Gateway-em". "MOV terminal oz. PG" je POS terminal ali Payment Gateway, ki ga ponudnik MO Velenje odda v najem za uporabo.
V primeru, da se  spletni plačilni vmesnik (Payment Gateway) uporablja v MOV spletni tržnici mora delovati tako da se uporablja le en sam PG za vsa prodajna mesta, ki se nahajajo v MOV spletni tržnici.</t>
  </si>
  <si>
    <t xml:space="preserve">Ponudnik mora zagotavljati možnost agregacije transakcij pri transakcijah povezanih s transportom in procesiranje transportnih transakcij na področju mobilnosti (avtobus, najem koles, izposojo skirojev, parkirišče)  po principu PAYG in MTT. </t>
  </si>
  <si>
    <t>Ponudnik skrbi za instalacijo in vzdrževanje plačilnih terminalov za potrebe Kartica MOV.</t>
  </si>
  <si>
    <t>Ponudnik bo ponudil najem POS terminalov za potrebe plačilnih mest odprte sheme kartice MOV</t>
  </si>
  <si>
    <t>Ponudnik lahko proda POS terminale za potrebe hibridne sheme Kartica MOV (v kolikor se za to odloči naročnik).</t>
  </si>
  <si>
    <t>Ponudnik zagotovi namizni POS za odprto in hibridno  (on-us) shemo kartice MOV (NFC, EMV, PCI), skladno s pravili  shem MC in VISA.</t>
  </si>
  <si>
    <t>Ponudnik zagotovi namizni prenosni POS za odprto in hibridno shemo kartice MOV (NFC, EMV, PCI), skladno s pravili  shem MC in VISA, z dodatno numerično tipkovnico za vnos PIN kode.</t>
  </si>
  <si>
    <t>Ponudnik zagotovi zunanji POS, ki deluje brez nadzora (unattended) s tipkovnico za PIN kodo za odprto in hibridno shemo kartice MOV (NFC, EMV, PCI). (Npr. za potrebe parkinga…)</t>
  </si>
  <si>
    <t>Ponudnik zagotovi zunanji POS, ki deluje brez nadzora (unattended) brez tipkovnice za PIN kodo za odprto in hibridno shemo Kartica MOV (NFC, EMV, PCI). (Npr. za potrebe parkinga…)</t>
  </si>
  <si>
    <t>Ponudnik zagotovi SoftPOS/mPOS  (NFC, EMV, PCI), ki je integriran v sheme kartice MOV (plačilne, identifikacijske, bonitetne).</t>
  </si>
  <si>
    <t>Ponudnik zagotovi Avtobusni terminal (validator) – POS validator za odprto in hibridno shemo kartice MOV (NFC, EMV, PCI), ki omogoča branje EMV plačilnih kartic in branje QR kod (vozovnice).</t>
  </si>
  <si>
    <t>Ponudnik zagotovi aplikacijo, ki bere IJPP vozovnice in deluje na ponujenem avtobusnem terminalu.</t>
  </si>
  <si>
    <t>Ponudnik zagotovi ustrezne terminale za nalaganje denarnih sredstev na plačilne račune sistema kartice MOV (povezava z blagajno in sistemom)</t>
  </si>
  <si>
    <t>Ponudnik zagotovi sistem za sprejemanje spletnih plačil (PGW - payment gateway) odprtih plačilnih shem (Mastercard in Visa) in hibridne sheme Kartica MOV, ki deluje komercialno na enak način, kot fizični terminali in ki je integriran v sheme kartice MOV (plačilne, identifikacijske, bonitetne).</t>
  </si>
  <si>
    <t xml:space="preserve">Ponudnik bo ponudil sodelovanje pri oblikovanju oblikovanja izgleda kartice glede na zahteve uporabljene sheme. </t>
  </si>
  <si>
    <t>Fizična kartica sistema kartice MOV mora vsebovati kontaktni čip in brezkontaktni čip (NFC)</t>
  </si>
  <si>
    <t>Ponudnik bo poskrbel za dobavo plastike / kartic na podlagi naročila MOV.</t>
  </si>
  <si>
    <t>Kartica MOV mora omogočati branje ne-PCI bonitetnega identifikatorja, ki je kriptiran in zapisan v čipu kartice.</t>
  </si>
  <si>
    <t>Kartica mora omogočati branje QR kode z MOV-ID identifikatorjem, ki je kriptiran in zapisan tudi v čipu kartice.</t>
  </si>
  <si>
    <t xml:space="preserve">Ponudnik mora preko API omogočiti pridobitev MOV-ID identifikatorja glede na uporabljeno eno od kartic uporabnika.  </t>
  </si>
  <si>
    <t>Ponudnik zagotovi API za integracijo v dodatne mobilne denarnice (npr. Garmin Pay, DH Denarnik,…).</t>
  </si>
  <si>
    <t>Ponudnik zagotovi API za integracijo v dodatne mobilne aplikacije (npr. MOV app,…).</t>
  </si>
  <si>
    <t>Kontaktni center prioritizira kontakte in sicer:
•    Prioriteta 1 – Avtorizacija plačila
•    Prioriteta 2 - Prodajni partner
•    Prioriteta 3 – Uporabnik - informacije</t>
  </si>
  <si>
    <t>Podpora - Komunikacijski kanal - glasovni klic in spletni klic</t>
  </si>
  <si>
    <t>Podpora - Komunikacijski kanal - e-pošta</t>
  </si>
  <si>
    <t>Podpora - Komunikacijski kanal - spletni klepet</t>
  </si>
  <si>
    <t>Podpora - Komunikacijski kanal - klepetni robot</t>
  </si>
  <si>
    <t>Podpora - Komunikacijski kanal - video klic</t>
  </si>
  <si>
    <t>Komunikacijski kanal - Facebook</t>
  </si>
  <si>
    <t>Kartico MOV bo možno pridobiti na vnaprej določenih prodajnih mestih tako v fizični obliki in  v virtualni obliki (obe obliki morata omogočati tudi t.i. tokanizacijo kartice oz. digitalizacijo kartice za uvoz v mobilno denarnico). 
Vsi uporabniki kartice MOV bodo morali imeti izdelano sredstvo elektronske identitete, ki se bo uporabljala za identifikacijo in avtentikacijo dostopa do storitev kartice MOV in Digitalne platforme Pametno Velenje. 
S strani ponudnika ponujeno sredstvo elektronske identitete mora biti skladno z Uredbo eIDAS in ZEISZ).
Vsi osebni in drugi podatki pridobljeni pri izvajanju procesa  on-boardinga  uporabnika se zapišejo v zaledni sistem za upravljanje s strankami (CRM). CRM sistem za upravljanje z MOV kartica uporabniki/imetniki mora biti dostopen za upravljanje z njimi naročniku (pooblaščeni osebi / osebam) in ga zagotovi znotraj ponudbe ponudnik sistema Kartice MOV.</t>
  </si>
  <si>
    <t>Sistem Kartica MOV vsebuje Sistem upravljanja s sredstvi elektronske identifikacije</t>
  </si>
  <si>
    <t>Sistem omogoča Onboarding z uporabo osebnega Kvalificiranega digitalnega potrdila za uporabnike, izdanega s strani Certifikatske agencije, ki je vpisana na listo EU Trusted list.</t>
  </si>
  <si>
    <t>Sistem omogoča fizični On-boarding (F2F) tako posameznih uporabnikov kot tudi podjetij na pooblaščenem prodajnem mestu kartice MOV (npr. mestna knjižnica, sprejemna pisarna MOV, Turistični informacijski center,…)
Proces on-boardinga mora omogočati brez-papirno poslovanje in mora biti skladen z veljavno zakonodajo v RS.</t>
  </si>
  <si>
    <t>Sistem omogoča oddaljeni On-boarding tako posameznih uporabnikov kot tudi podjetij z Video klicem po trenutno veljavnem ZPPDFT in pripadajočim pravilnikom.</t>
  </si>
  <si>
    <t>Sistem omogoča oddaljeni On-boarding tako posameznih uporabnikov kot tudi podjetij z uporabo obstoječih sredstev elektronske identitete, ki ustrezajo Uredbi eIDAS ali ZEISZ  po trenutno veljavnem ZPPDFT in pripadajočim pravilnikom.</t>
  </si>
  <si>
    <t>Sredstvo uporabljene in pridobljene elektronske identitete omogoča avtentikacijo za različne komunikacijske kanale (App, web).</t>
  </si>
  <si>
    <t>Sistem omogoča integracijo Potisne avtentikacija s pomočjo potisnega sporočila za drugi faktor (Push), ki se vgradi v akreditirano mobilno aplikacijo MOV.</t>
  </si>
  <si>
    <t>Sistem omogoča kvalificirani digitalni podpis pogodbe o uporabi Kartica MOV za uporabnike s podporo procesu podpisovanja dveh ali večih podpisnikov.</t>
  </si>
  <si>
    <t>Sistem omogoča kvalificiran digitalni podpis pogodbe o uporabi Mestne kartice za prodajne partnerje s podporo procesu podpisovanja dveh ali večih podpisnikov.</t>
  </si>
  <si>
    <t>Sistem omogoča generiranje enkratnega gesla v uporabi v namenski aplikaciji ali vgrajenega v akreditirano mobilno aplikacijo MOV. (OTP)</t>
  </si>
  <si>
    <t>Sistem mora omogočati izvedbo enostavnega bonitetnega programa</t>
  </si>
  <si>
    <t>Sistem mora omogočati izvedbo enostavnih bonitetnih povezanih produktov.</t>
  </si>
  <si>
    <t>Primer:
Primer za transport, ki pa se lahko uporablja tudi na drugih storitvah;
Ena vožnja z avtobusom na relaciji A stane 1,0€. 
Ena vožnja na relaciji B stane 1,5€ in 
ena vožnja na relaciji C stane 2,=€. 
Celodnevna karta za avtobusni prevoz na vseh relacijah stane 5€.
V kolikor je seštevek vrednosti vseh voženj, ki jih je uporabnik naredil znotraj enega dne večji od cene dnevne vozovnice se uporabniku zaračuna samo celodnevna karta konec dneva.
Uporabniku se konec dneva izda samo en račun, ki upošteva vse povezane dogodke. V kolikor ni dosežen dnevni limit npr. dnevna karta, se obračuna in ločeno na istem računu prikaže vse dogodke, ki jih je uporabnik znotraj dneva naredil.  Če pa znotraj dneva doseže limit, npr. dnevno karto se uporabniku zaračuna samo dnevna karta.
V ponudbi grafično in opisno opišite celotni proces obračunavanja storitev po principu Fair pricing.
Za primer I.  ko se uporabnik pelje dvakrat na relaciji A, enkrat na relaciji B in dvakrat na relaciji C.
In primer II. ko se uporabnik pelje enkrat na relaciji A, enkrat na relaciji B in enkrat na relaciji C.</t>
  </si>
  <si>
    <t>Sistem mora zagotoviti izvajanje Offline plačila in podpora whitelist in blacklist.</t>
  </si>
  <si>
    <t>Ponudnik zagotovi aplikaciji za (samopomoč) upravljanje s lastnostmi Kartice MOV za končne uporabnike in prodajne partnerje, podprti v spletnih brskalnikih Chrome, Firefox, Edge in Safari;</t>
  </si>
  <si>
    <t>Ponudnik zagotovi spletni portal za samopomoč kjer, uporabnikom dostopna preko obstoječe uradne spletne strani MOV, kot samostojni portal kartice MOV.</t>
  </si>
  <si>
    <t>Spletna aplikacija sistema kartice MOV bo vključevala ali omogočala neposreden dostop do spletnih servisov, ki bodo hkrati imeli zagotovljeno povezljivost z API komunikacijskim prehodom osrednje digitalne platforme, z uporabo API vmesnika, ki temelji na standardu OpenAPI</t>
  </si>
  <si>
    <t>Avtobusni validatorji (EMV terminal) - najem</t>
  </si>
  <si>
    <t xml:space="preserve">Terminali </t>
  </si>
  <si>
    <t>Oprema za Prodajna mesta</t>
  </si>
  <si>
    <t>8.14</t>
  </si>
  <si>
    <t>8.15</t>
  </si>
  <si>
    <t>8.16</t>
  </si>
  <si>
    <t>8.17</t>
  </si>
  <si>
    <t>Ponudnik zagotovi dodatna strojna oprema na avtobusih - oprema za nadzor validiranih in plačanih vozovnic</t>
  </si>
  <si>
    <t>8.18</t>
  </si>
  <si>
    <t xml:space="preserve">Ponudnik zagotovi dodatno strojno oprema na avtobusih - oprema za avtomatsko spremljanje in sporočanje lokacije vozila  (AVL) </t>
  </si>
  <si>
    <t>Ponudnik zagotovi dodatno strojno oprema na avtobusih - Voznikov terminal komunikacijo z voznikom
Vozila mestnega prometa morajo biti opremljena z voznikovim terminalom, ki služi vozniku za spremljanje opravljanja storitve trenutne vožnje. Terminal voznik tudi uporablja za pridobivanje informacij iz validatorjev na vozilu, ter za upravljanje s prijavo na vožnjo</t>
  </si>
  <si>
    <t>Ponudnik zagotovi o strojna opremo - prodajni terminali s prodajno aplikacijo za statično prodajo vozovnic</t>
  </si>
  <si>
    <t>Ponudnik zagotovi dodatno strojno opremo na avtobusih - prodajni terminali s prodajno aplikacijo za mobilno prodajo vozovnic z vgrajenim EMV POS terminalom</t>
  </si>
  <si>
    <t>Ponudnik zagotovi dodatno strojno in programsko opremo na avtobusih - inšpekcijski terminali za kontrolo validiranih vozovnic z vgrajenim EMV POS terminalom</t>
  </si>
  <si>
    <t>8.19</t>
  </si>
  <si>
    <t>8.20</t>
  </si>
  <si>
    <t>Ponudnik zagotovi dodatno programsko opremo za nadzor opravljenih voženj po voznem redu s poročilnim sistemom za nadzor izvedenih voženj in točnosti.</t>
  </si>
  <si>
    <t>8.21</t>
  </si>
  <si>
    <t>Ponudnik zagotovi ustrezne API za programsko opremo za nadzor opravljenih voženj po voznem redu , ki omogočajo uvoz GTFS-S, SIRI 2.0 in NeTEX formatov voznih redov in informacij o postajališčih.</t>
  </si>
  <si>
    <t>8.22</t>
  </si>
  <si>
    <t>Ponudnik zagotovi ustrezno apliakcijo za upravljanje s sistemom spremljanja nadzora opravljenih voženj in uporabo le-te s strani koncesdenta in koncesionarja mestnega prometa.</t>
  </si>
  <si>
    <t>kos</t>
  </si>
  <si>
    <t>AVL - Oprema za avtomatsko spremljanje in sporočanje lokacije vozila - najem</t>
  </si>
  <si>
    <t>Inspekcijski validator -  Oprema za nadzor validiranih in plačanih vozovnic - najem</t>
  </si>
  <si>
    <t>Prodajni terminali s prodajno aplikacijo za statično  prodajo vozovnic - najem</t>
  </si>
  <si>
    <t>Prodajni terminali s prodajno aplikacijo za mobilno prodajo vozovnic - najem</t>
  </si>
  <si>
    <t>Zaledni sistem in upravljalska aplikacija za nadzor voženj mestnega prometa - najem</t>
  </si>
  <si>
    <t>Vzpostavitev sistema  - CENA C1 *</t>
  </si>
  <si>
    <t>*enkratni znesek</t>
  </si>
  <si>
    <t>Delovanje sistema **</t>
  </si>
  <si>
    <t>** najem se obračuna mesečno</t>
  </si>
  <si>
    <t>Odzivni čas in odprava napake P1-Kritična</t>
  </si>
  <si>
    <t>Odzivni čas in odprava napake P2- Visoka</t>
  </si>
  <si>
    <t>1 ura / 4 ure</t>
  </si>
  <si>
    <t>Odzivni čas in odprava napake P3- Srednja</t>
  </si>
  <si>
    <t>8 ur / 2 tedna</t>
  </si>
  <si>
    <t>4 ure / 12 ur</t>
  </si>
  <si>
    <t>Odzivni čas in odprava napake P4- Nizka</t>
  </si>
  <si>
    <t>16 ur / 1 mesec</t>
  </si>
  <si>
    <t>*SLA sistema: odstotek razpoložljivosti sistema na mesečni ravni. Minimalni zahtevani SLA 99,60%</t>
  </si>
  <si>
    <t>19.2</t>
  </si>
  <si>
    <t>20.</t>
  </si>
  <si>
    <t>20.1.</t>
  </si>
  <si>
    <t>20.2.</t>
  </si>
  <si>
    <t>20.3.</t>
  </si>
  <si>
    <t>20.4.</t>
  </si>
  <si>
    <t>21.</t>
  </si>
  <si>
    <t>21.1.</t>
  </si>
  <si>
    <t>21.2.</t>
  </si>
  <si>
    <t>21.3.</t>
  </si>
  <si>
    <t>21.4.</t>
  </si>
  <si>
    <t>21.5.</t>
  </si>
  <si>
    <t>21.6.*</t>
  </si>
  <si>
    <t>21.7.</t>
  </si>
  <si>
    <t>21.8.</t>
  </si>
  <si>
    <t>22.</t>
  </si>
  <si>
    <t>22.1.</t>
  </si>
  <si>
    <t>22.2.</t>
  </si>
  <si>
    <t>22.3.</t>
  </si>
  <si>
    <t>22.4.</t>
  </si>
  <si>
    <t>23.</t>
  </si>
  <si>
    <t>23.1.</t>
  </si>
  <si>
    <t>23.2.</t>
  </si>
  <si>
    <t>23.3.</t>
  </si>
  <si>
    <t>23.4.</t>
  </si>
  <si>
    <t>23.5.</t>
  </si>
  <si>
    <t>23.6.</t>
  </si>
  <si>
    <t>23.7.</t>
  </si>
  <si>
    <t>23.8.</t>
  </si>
  <si>
    <t>23.9.</t>
  </si>
  <si>
    <t>23.10.</t>
  </si>
  <si>
    <t>24.1.</t>
  </si>
  <si>
    <t>24.2.</t>
  </si>
  <si>
    <t>24.3.</t>
  </si>
  <si>
    <t>24.4.</t>
  </si>
  <si>
    <t>25.</t>
  </si>
  <si>
    <t>25.1.</t>
  </si>
  <si>
    <t>25.2.</t>
  </si>
  <si>
    <t>25.3.</t>
  </si>
  <si>
    <t>25.4.</t>
  </si>
  <si>
    <t>25.5.</t>
  </si>
  <si>
    <t>25.6.</t>
  </si>
  <si>
    <t>25.7.</t>
  </si>
  <si>
    <t>25.8.</t>
  </si>
  <si>
    <t>25.9.</t>
  </si>
  <si>
    <t>25.10.</t>
  </si>
  <si>
    <t>25.11.</t>
  </si>
  <si>
    <t>25.12.</t>
  </si>
  <si>
    <t>26.1.</t>
  </si>
  <si>
    <t>26.2.</t>
  </si>
  <si>
    <t>26.3.</t>
  </si>
  <si>
    <t>26.4.</t>
  </si>
  <si>
    <t>26.5.</t>
  </si>
  <si>
    <t>26.6.</t>
  </si>
  <si>
    <t>26.7.</t>
  </si>
  <si>
    <t>26.8.</t>
  </si>
  <si>
    <t>27.1.</t>
  </si>
  <si>
    <t>27.2.</t>
  </si>
  <si>
    <t>27.3.</t>
  </si>
  <si>
    <t>27.4.</t>
  </si>
  <si>
    <t>27.5.</t>
  </si>
  <si>
    <t>28.***</t>
  </si>
  <si>
    <t>OPOZORILO: 
  -  Ponudnik lahko izpolni samo polja obarvana z rumeno barvo, kjer se navede cena za posamezno sprejemljivo storitev.
  -  V kolikor bo ponudnik  mesečno poleg  stroška plačilnega računa s plačilno kartico in stroška najema POS terminala  in payment gateway-a zaračunaval dodatno tudi pridobiteljsko provizijo (za us-on-us in them -on-us transakcije) naj to zapiše v obliki maksimalne "blended" provizije  v odstotku od vrednosti posamezne transakcije, v razdelek od 25.9. do 25.12..
  -  "Blended" provizija  zajema vse stroške povezane s procesiranjem plačilnih transakcij in plačilnega prometa, tako interne s strani ponudnika, kot drugih podizvajalcev, stroške plačilnih shem Mastercard in VISA, za različne tipe kartic (predplačniške k., debetne k., kartice z odloženim plačilom, kreditne k. poslovne k. in kartice izdane fizičnim osebam).
  -   V razdelku od 25. do 28. so navedene tudi storitve, ki ne sodijo v sklop C2 se pa upoštevajo pri vrednotenju ponudbe.
  -  ***Po potrebi dodatneg razvoja na željo naročnika.</t>
  </si>
  <si>
    <t>Identifikacijska shema omogoča uporabo avtentikacijskega API za zunanje medije (npr. mobilno aplikacijo MOV)</t>
  </si>
  <si>
    <t xml:space="preserve">Sistem kartica MOV omogoča API za uporabo pridobljenega sredstva elektronske identifikacije za potrebe zunanje avtentikacije v spletnih mestih ali aplikacijah,, ki so del sistema Kartica MOV. </t>
  </si>
  <si>
    <t>"Fair pricing" mora delovati tako, da bo lahko stranka (tako s Kartica MOV, kot ne Kartica MOV– npr. nemška VISA kartica ki se uporablja fizično ali znotraj katerekoli  X-Pay mobilne denarnice) plačala ne več kot 5€ na dan, ne glede na število opravljenih voženj v istem dnevu.</t>
  </si>
  <si>
    <t xml:space="preserve"> -  Podprto – želeno, že implementirano ali pa bo lahko implementirano v prihodnje, glede na zmožnosti MOV in ponudnika. V primeru, da ponudnik funkcionalnost ponuja, le to na lastnih obrazcih opiše in predstavi. </t>
  </si>
  <si>
    <t>Zagotavljanje delovanja sistema MOV</t>
  </si>
  <si>
    <t>25.13.</t>
  </si>
  <si>
    <t>Izdaja fizične poimenske kartice  (plastika + personalizacija  + PIN  + strošek pošiljanja + prikaz v portalu za samopomoč + tokenizacija za potrebe xPay denarnic)</t>
  </si>
  <si>
    <t>25.14.</t>
  </si>
  <si>
    <t>Ponovna izdaja fizične kartice s pošiljanjem. (zaradi izgube, zlorabe…) - za obstoječi račun</t>
  </si>
  <si>
    <t>Ponovna izdaja nove virtualne kartice  (zaradi zlorabe, suma zlorabe…) - za obstoječi račun</t>
  </si>
  <si>
    <t>Izdaja virtualne poimenske kartice (personalizacija + prikaz v portalu za samopomoč + tokenizacija za potrebe xPay denarnic)</t>
  </si>
  <si>
    <t>Izdaja anonimne fizične kartice   (plastika + personalizacija  + PIN  + strošek distribucije + prikaz v portalu za samopomoč)</t>
  </si>
  <si>
    <t xml:space="preserve">Sistem omogoča uporabo »Fair pricing« načina obračunavanja storitev v okviru Kartica MOV, tako pri uporabi hibridne sheme Kartica MOV, kot pri uporabi drugih kartic mednarodnih shem (Mastercard, VISA….) 
</t>
  </si>
  <si>
    <t>Sistem omogoča uporabo »Fair pricing« načina obračunavanja storitev v okviru kartice MOV, tako pri uporabi hibridne sheme kartice MOV, kot pri uporabi drugih kartic mednarodnih shem (Visa, Mastercard,…) 
Primer:   Primer za transport, ki pa se lahko uporablja tudi na drugih storitvah;
Ena vožnja z avtobusom na relaciji A stane 1,0€. Ena vožnja na relaciji B stane 1,5€ in ena vožnja na relaciji C stane 2,=€ Celodnevna karta za avtobusni prevoz na vseh relacijah stane 5€.
Dodatna obrazložitev
Ponudniki posameznih storitev (PM) ne zagotavljajo lastnih sistemov za »Fair pricing«. Tak sistem bo MOV PM skupaj z bonitetnim sistemom zagotavljal/omogočal,  ponudnik sistema kartice MOV.
 "Fair pricing" mora delovati tako, da bo stranka (tako kartica MOV, kot ne kartica MOV – npr. nemška VISA kartica uporabljena fizično ali iz GooglePay mobilne denarnice) plačala ne več kot 5€ na dan, ne glede na število opravljenih voženj v istem dnevu.
Produkti se določijo glede na zahteve in dovoljenja kartičnih shem.</t>
  </si>
  <si>
    <t xml:space="preserve">Dodatna obrazložitev. 
Ponudniki posameznih storitev ne zagotavljajo lastnih sistemov za »Fair pricing«. Tak sistem bo za njih z bonitetnim sistemom, ki ga bo ponudil ponudnik zagotavljala MO Velenje.
</t>
  </si>
  <si>
    <t>Upravljanje s MOV limitom mora omogočati:
•  Omejitev mesečnega limita potrošnje 
•  Prikaz koliko je bilo porabljenega in koliko je še razpoložljivega limita
•  Prikaz trenutnega stanja na računu</t>
  </si>
  <si>
    <t>Upravljanje Primarna MOV kartice in funkcionalnosti ki jih mora portal za samopomoč podpirati / zagotavljati:
•  Vizualni prikaz MOV kartice
•  Možnost prikaza podatkov na  kartici (potrebni pri spletnem plačilu)
• Funkcionalnost Zamrzni/Odmrzni MOV kartico
•  Poimenuj kartico
•  Posredovanje / prevzem PINa za aktivacijo kartice znotraj portala za samopomoč
•  PIN številka (prikaz in možnost zamenjave)
•  Možnost preklica / ukinitve MOV kartice
•  Upravljanje s MOV limitom</t>
  </si>
  <si>
    <t>Upravljanje podrejene / odvisne MOV kartice in funkcionalnosti ki jih mora portal za samopomoč podpirati / zagotavljati:
•  Vizualni prikaz MOV kartice (tako za uporabnika podrejene kartice kot imetnika primarne kartice / nosilca primarnega računa)
•  Možnost prikaza podatkov na  kartici (potrebni pri spletnem plačilu)
• Funkcionalnost Zamrzni/Odmrzni MOV kartico (tako za uporabnika podrejene kartice kot imetnika primarne kartice / nosilca primarnega računa)
•  Poimenuj kartico (tako za uporabnika podrejene kartice kot imetnika primarne kartice / nosilca primarnega računa)
•  Posredovanje / prevzem PINa za aktivacijo kartice znotraj portala za samopomoč (tako za uporabnika podrejene kartice kot imetnika primarne kartice / nosilca primarnega računa)
•  PIN številka (prikaz in možnost zamenjave)   - (tako za uporabnika podrejene kartice kot imetnika primarne kartice / nosilca primarnega računa)
•  Možnost preklica / ukinitve MOV kartice  (samo za imetnika primarne kartice / nosilca primarnega računa)
•  Upravljanje z MOV kartičnim limitom (samo za imetnika primarne kartice / nosilca primarnega računa)
     → Na podrejeni kartici mora biti možno nastaviti limit 0€ in kartica mora še vedno delovati kot ID in bonitetna kartica.
     → V primeru da je uporabnik s svojim ID in boniteto ki mu je dana oproščen plačila pri plačilni transakciji mora taka transakcija biti odobrena tudi če ima uporabnik nastavljen limit 0€. 
•  V primeru zamrznitve / začasne ali trajne blokade kartice se nastavljena pravila s strani uporabnika ne resetirajo in ponastavijo na začetne nastavitve (ohrani se zadnje nastavitve uporabnika)</t>
  </si>
  <si>
    <t xml:space="preserve">Ponudnik mora zagotoviti izdajo brezimenske kartice. Brezimenska kartica je ANONIMNA kartica kjer imetnik/uporabnik ne naredi KYC, iz tega razloga zanje veljajo omejitve za anonimne kartice. </t>
  </si>
  <si>
    <t>V kolikor gre za Single-load ANONIMNO MOV kartico potem je možno na tako kartico naložiti sredstva samo enkrat in to največ 150€. Ta kartica se lahko uporablja na vseh MOV, MC in VISA prodajnih mestih znotraj EU, dokler so na njej razpoložljiva sredstva in je kartica veljavna.</t>
  </si>
  <si>
    <t>V kolikor gre za Multi-load ANONIMNA MOV kartico potem je možno na tako kartico naložiti sredstva večkrat  do največ 150€. Ta kartica se lahko uporablja na vseh MOV, MC in VISA prodajnih mestih znotraj Slovenije, dokler so na njej razpoložljiva sredstva in je kartica veljavna.</t>
  </si>
  <si>
    <t>Anonimna kartica se uporablja znotraj okvirov, ki jih določa trenutno veljavni ZPPDFT ( trenutno ZPPDFT-2a);</t>
  </si>
  <si>
    <t xml:space="preserve">Ponudnik bo izvajal izdelavo in personalizacijo digitaliziranih kartic (DPAN) in njihovo distribucijo v mobilne denarnice (vsaj GooglePay in Apple Pay). </t>
  </si>
  <si>
    <t xml:space="preserve">Ponudnik bo izvajal izdelavo in personalizacijo fizičnih kartic (ima FPAN) in njihovo distribucijo po pošti. </t>
  </si>
  <si>
    <t>Ponudnik bo omogočil uporabo več različnih tipov kartic (fizične - ima FPAN, virtualne - ima FPAN)  na enem plačilnem računu (ista davčna) posameznega uporabnika, z istim unikatnim MOV-ID.</t>
  </si>
  <si>
    <t>Ponudnik bo omogočil uporabo več kartic  (fizične - ima FPAN, virtualne - ima FPAN) kot podrejene kartice  (npr. družinska) posameznega podrejenega uporabnika, z drugačnim unikatnim MOV-ID od nosilca kartice.</t>
  </si>
  <si>
    <t>Sistem Kartica MOV mora podpirati izdelavo digitalizirane/tokenizirane (DPAN) kartica za uporabo v mobilni aplikaciji, oz. denarnici in sicer vsaj ApplePay in GooglePay)</t>
  </si>
  <si>
    <t xml:space="preserve">Anonimne kartice so samo v fizični (FPAN) obliki (plastika). Možnost morajo biti izdani tako domačim prebivalcem, kot tujcem.
•    V primeru tujca se izda brez SLO davčne številke.
•    V portalu za samopomoč mora biti mogoče </t>
  </si>
  <si>
    <t>16.31</t>
  </si>
  <si>
    <t>Pregled prejetih digitaliziranih računov iz prodajnih mest:
•    omogočati mora prejem, hranjenje in kronološki pregled prejetih računov v koikor bo kakšen od npr. ponudnikov storitev (prodajnih mest) omogočal tudi pošiljanje digitaliziranih računov v portal za samopomoč.</t>
  </si>
  <si>
    <t>16.32</t>
  </si>
  <si>
    <t>9.15</t>
  </si>
  <si>
    <t>Ponudnik mora podpreti in omogočiti tudi izdajo kartic na pogodbenih MOV prodajnih / Agentskih mestih, ki bodoimela z izdajalcom posebno pogodbo o izvajanju agentske storitve za KYC in onboarding strank kartice MOV.
Ponudnik mor tudi zagotoviti šolanje in usposabljanje in v kolikor potrebno cestificiranje tretjih oseb, da bodo lahko izvajali to storitev za izdajatelja MOV kartic.</t>
  </si>
  <si>
    <t>2.33</t>
  </si>
  <si>
    <t>Sistem zagotavlja strojno in programsko opremo za sledenje voženj mestnih avtobusov. </t>
  </si>
  <si>
    <t>Sistem Kartica MOV omogoča upravljanje z več tipi kartičnih produktov in identifikacijskimi produkti (poslovne, družinske kartice,…).</t>
  </si>
  <si>
    <t xml:space="preserve">V centralnem pregledu kjer se omogoča hitri do stop do navedenih vsebin (nastavitve, pregled MOV računa, pregled stanja, pregled kartic, pregled transakcij, pregled produktov, možnost polnjenja MOV računa) običajno ostane še neizkoriščen prostor za prikazovanje vsebin.
Ta prostor se nameni za hiter pregled transakcij, ki so izpisane po vrstnem redu po datumu in uri nastanka od zadnje do najstarejše. Najstarejša se prikazuje najnižje na seznamu.
V tem pregledu je potrebno poleg datuma in ure transakcije prikazati še naziv prodajnega mesta, oznako za vrsto transakcije (znesek plačila - plačilna trx, Boniteta - bonitetna trx in ID - identifikacijska trx) </t>
  </si>
  <si>
    <t>Pregled transakcij po:
•  vrsti transakcije 
     →  Plačilna
     →  Identifikacijska
     →  Bonitetna
•  Po datumu in uri nastanka transakcije 
•  Glede na Prodajno / Bonitetno in Identifikacijsko mesto ali trgovca   
Dodatna obrazložitev
Ko gre za osnovni pred nastavljeni (default) pogled transakcij se vedno sortirajo/prikazujejo po datumu in uri nastanka ( najnovejše na vrhu)</t>
  </si>
  <si>
    <t>Možnost polnjenja MOV računa
•  Na ekranu / v prikazu vsebine ki je namenjen polnjenju MOV kartice mora vsebovati: 
     →  Pregled stanja
     →  Znesek polnjenja
     →  MOV ID
     →  Razpoložljivi dnevni limit polnjenja MOV računa
     →  Izbira kateri račun polni
     →  Podatke o plačniku:
     →  Način in izbor plačila / polnjenja MOV kartice
           ◊Podatki o polnjenju računa
           ◊Podatki o npr.  kartici plačnika, podatkih ki jih je pri določeni obliki plačila potrebno vnesti.
•  Ko se polnjenje izvede mora uporabnik dobiti potrditev ali zavrnitev transakcije in s transakcijo povezane informacije.
     →  npr. Uspešna izvedena transakcija
     →  Znesek polnjenja, npr. 100€
     →  Transakcijski podatki (npr.):
           ◊Račun za polnjenje: 
           ◊Sklic: 
           ◊Prejemnik: 
           ◊Plačnik: 
           ◊Datum in čas: 
           ◊Status: npr. Uspešno zaključena transakcija
• Še razpoložljivi dnevni limit polnjenja  računa kartice MOV: npr.  900,00€
•  V kolikor je uporabnik že enkrat polnil račun preko portala za samopomoč se mu pri naslednjem polnjenju pokaže / ponudi isto obliko kot pred nastavljeno z pred izpolnjenimi podatki (tudi COF v kolikor je uporabnik potrdil shranitev podatkov o kartici v portal za samopomoč.</t>
  </si>
  <si>
    <t>Tako kot vse ostale kartice mora tudi Anonimna kartica omogočati uporabniku anonimni vpogled v MOV portal za samopomoč, kjer lahko uporabnik:
•    vidi stanje na kartici,
•    Še razpoložljivo stanje za polnjenje,
•    svoje transakcije, 
•    kupljene aktivne produkte (porabljene in še ne koriščene oz . veljavne) 
•    prejete račune v koikor bo kakšen od ponudnikov storitev omogočal tudi pošiljanje digitaliziranih računov v portal za samopomoč.
•   polnjenje (multi-load) kartice
•   nastavitev mesečnega limita
•   zamrznizrev kartice
•   blokada / odpoved kartice</t>
  </si>
  <si>
    <t>Ponudnik platforme sistema MOV kartice mora znotraj platforme zagotoviti digitalno in fizično obliko pregleda stranke za onbording prodajnega mesta - KYB.
•  Vsakemu poslovnemu subjektu oz. ponudniku storitev (PM), ki bo pristopil v MOV plačilno identifikacijsko bonitetni program se naredi KYB oz. KYP. in se mu izdati MOV prodajno mesto eID.</t>
  </si>
  <si>
    <t>Sistem omogoča Onboarding z uporabo poslovnega  Kvalificiranega digitalnega potrdila za prodajne partnerje.</t>
  </si>
  <si>
    <t xml:space="preserve">Ponudnik zagotavlja vsaj  16/7 urno podporo končnim uporabnikom platforme (6:00-22:00); </t>
  </si>
  <si>
    <t>Ponudnik posreduje vse potrebne informacije med ponudnikom rešitev in tretjimi osebami, za povezovanje različnih vertikal v digitalno platformo (API);</t>
  </si>
  <si>
    <t>Ponudnik opredeli ali potrdi poslovne procese, ki bodo izvajalcem omogočili vzpostavitev ustrezne programske rešitve.</t>
  </si>
  <si>
    <t>Ponudnik mora zagotavljati procesiranje transakcij na področju mobilnosti (avtobus, najem koles, parkirišče, sistem souporabe vozil in vožnje na poziv.</t>
  </si>
  <si>
    <t xml:space="preserve">PRIMER 1: Poenostavljen primer PAKETNE ponudbe bonitetnega sistema: Pripelji se trajnostno in plavaj ceneje.
V primeru PAKETNE ponudbe se celoten paket kupi vnaprej. 
Deležniki v procesu/storitvi:
 - MOV kartica - Bonitetna platforma MOV (ki jo zagotovi ponudnik)
 - Trajnostni prevozi (kolo, javni prevoz, e-vozilo) = Mestna občina Velenje (ali trajnostni sklad)
 - Bazen Velenje = Športno rekreacijski zavod Rdeča dvorana
Pogodbe:
 - pogodba med MOV kartica in Bazen Velenje za sodelovanje v bonitetnem sistemu MOV kartica.
- pogodba med MOV kartica in Trajnostni prevozi (MOV) za sodelovanje v bonitetnem sistemu MOV kartica.
- pogodba med Bazen Velenje in Trajnostni prevozi (MOV) za sodelovanje v programu MOV kartica (definicija vseh pogojev) -&gt; npr. cena za partnerje programa 80% polne cene (4,80€). Polna cena je 6,0€
Kampanila: "Pripelji se trajnostno in plavaj ceneje!" = Kupi dnevno karto za bazen in se pripelji z MOV javnim prevozom. Pri uporabi javnega prevoza se plačaš in se identificiraš
z MOV kartico in vstopiš  po ugodnejši ceni v bazen (dnevna karta).
Rezultat kampanje:
-&gt; Skupaj je bilo prodano 500 vstopnic.  Vse karte so bile prodane na spletni strani Bazen Velenje.  Preko kampanje  "Pripelji se trajnostno in plavaj ceneje!" (narejena znotraj ponujene rešitve ponudnika) je bilo prodano 360 trajnostnih vstopnic . 
Ponudnik (MOV kartica platforme) pripravi podatke  (dokumente) za izdajo računov, kliring in settlement med deležniki.
Deležniki si nato sami izdajo potrebne računein nardijo poravnavo obveznosti eden do drugega.
</t>
  </si>
  <si>
    <t>Kumulativno število transakcij (v obdobju 45 mesecev):</t>
  </si>
  <si>
    <t>Od 0 do 5.000.000</t>
  </si>
  <si>
    <t>nad 5.000.001</t>
  </si>
  <si>
    <t>Izdaja fizične NE-imenske kartice  (plastika + personalizacija  + PIN  + strošek pošiljanja + prikaz v portalu za samopomoč + tokenizacija za potrebe xPay denarnic)</t>
  </si>
  <si>
    <t>Izdaja MOV ID kartice brez plačilne funkcije</t>
  </si>
  <si>
    <t xml:space="preserve">Vodenje  Anonimnega plačilnega računa  s plačilno kartico/mesec </t>
  </si>
  <si>
    <t>Strošek fizično izdanih MOV ID kartic brez plačilne funkcije</t>
  </si>
  <si>
    <t>25.15.</t>
  </si>
  <si>
    <t>25.16.</t>
  </si>
  <si>
    <t>25.17.</t>
  </si>
  <si>
    <t>Strošek vodenja plačilnih računov (imenske in neimenske kartice)</t>
  </si>
  <si>
    <t>Strošek vodenja ANONIMNIH plačilnih računov</t>
  </si>
  <si>
    <t>22.5.</t>
  </si>
  <si>
    <t>Veljavnost BREZIMENSKE ANONIMNE kartice je DVE leti.</t>
  </si>
  <si>
    <t>Ne-imenske kartice,  na katerih ni zapisano ime prinosnika in je opravljena osebna identifikacija (KYC) uporabnika v procesu izdaje plačilnega računa in povezanega identifikacijskega sredstva (kartico).</t>
  </si>
  <si>
    <t>Veljavnost NE-IMENSKE kartice je PET let.</t>
  </si>
  <si>
    <t>2.14</t>
  </si>
  <si>
    <t>2.15</t>
  </si>
  <si>
    <t>2.34</t>
  </si>
  <si>
    <t>MOV ID kartice brez plačilne funkcije - Taka kartica je namenjena za primere, ko se uporabnik ne želi strinjati s pogodbo za pridobitev MOV idetifikacijske, bonitetne in plačilne kartice, ne sme pa mu MOV odvzeti možnosti uporabe osnovne »minimalne« storitve, ki jo je MOV dolžan zagotavljati občanoim MOV. Se pravi taka kartica omogoča res samo identifikacijo za uporabo osnovnih storitev. Tudi ta kartica ima unikatni MOV ID!</t>
  </si>
  <si>
    <t>2.35</t>
  </si>
  <si>
    <t xml:space="preserve">Veljavnost MOV ID kartice brez plačilne funkcije je POLJUBNA in se nastavi ob izdaji oz se opredeli v splošnih pogojih za storitev za katero je namenjena. </t>
  </si>
  <si>
    <t>Sistem Kartica MOV mora omogočati izdajo dodatne virtualne (ima FPAN) kartice na istem plačilnem računu kot fizična kartica (ista davčna). 
OBRAZLOŽITEV
»Virtualna kartica« je shranjena v vašem telefonu in se lahko uporablja za brezstično plačevanje v trgovinah ali na spletu, ima svojo edinstveno PAN številko kartice, datum poteka in CVC kod. 
»Virtualna kartica« se lahko izda vzporedno/sočasno z fizično kartico in je vezana na isti plačilni račun imetnika kot fizična kartica.
Tako fizična kot virtualna kartica se lahko tokenizirata/digitalizirata za potrebe uporabe v X-Pay denarnicah.
Z »Virtualno kartico« NI mišljena t.i. kartica za enkratno uporabo (ang. Disposable card), ki se uporablja za enkratne nakupe na spletu).</t>
  </si>
  <si>
    <t>Vsaka kartica MOV ima svoj plačilni, bonitetni in identifikacijski račun odprt znotraj Sistem kartice MOV. Vsaka kartica MOV ima svoj unikatni MOV-ID.  Račun je lahko nadrejen ali podrejen drugemu računu (družinske kartice, kartice za podjetja). Tudi v primeru, ko je nek račun podrejen drugemu računu ima ta »podrejeni« račun svoj unikatni MOV-ID.  MOV identifikator je MOV-ID številka, ki jo dobi vsak imetnik MOV kartice (neodvisno od njene obličnosti) in je fizično zapisana na zadnji strani kartice in v obliki QR kode na kartici. MOV-ID je povezan s MOV plačilnim ter bonitetnim računom posameznika, ki je odprt pri izvajalcu plačilnih ter bonitetnih storitev, ki izvaja storitev za Sistem kartice MOV.</t>
  </si>
  <si>
    <t>Vključevati mora zaledni sistem (CRM) z demografskimi informacijami o imetnikih kartice, in je povezana s programskimi vmesniki v druge sisteme, ki so potrebni za ustrezno delovanje kartice MOV (npr. bonitetni sistem, sistem za sredstvo elektronske identitete….) in druge zunanje sisteme (npr. Digitalna platforma Pametno Velenje).</t>
  </si>
  <si>
    <t>Vodenje  (primarnega) plačilnega računa s plačilno kartico/mesec do 7.000 aktivnih računov</t>
  </si>
  <si>
    <r>
      <t xml:space="preserve">Strošek fizično izdanih NE-imenskih kartic </t>
    </r>
    <r>
      <rPr>
        <sz val="9"/>
        <rFont val="Calibri"/>
        <family val="2"/>
        <charset val="238"/>
      </rPr>
      <t>(plastika + personalizacija  + PIN  + strošek pošiljanja + prikaz v portalu za samopomoč + tokenizacija za potrebe xPay denarnic)</t>
    </r>
  </si>
  <si>
    <r>
      <t xml:space="preserve">Strošek fizično izdanih anonimnih kartic </t>
    </r>
    <r>
      <rPr>
        <sz val="9"/>
        <rFont val="Calibri"/>
        <family val="2"/>
        <charset val="238"/>
      </rPr>
      <t>(plastika + personalizacija  + PIN  + strošek pošiljanja + prikaz v portalu za samopomoč + tokenizacija za potrebe xPay denarnic)</t>
    </r>
  </si>
  <si>
    <r>
      <t xml:space="preserve">Strošek fizično izdanih poimenskih kartic </t>
    </r>
    <r>
      <rPr>
        <sz val="9"/>
        <rFont val="Calibri"/>
        <family val="2"/>
        <charset val="238"/>
      </rPr>
      <t>(plastika + personalizacija  + PIN  + strošek pošiljanja + prikaz v portalu za samopomoč + tokenizacija za potrebe xPay denarnic)</t>
    </r>
  </si>
  <si>
    <r>
      <t>Strošek virtualno izdanih kartic  (</t>
    </r>
    <r>
      <rPr>
        <sz val="9"/>
        <rFont val="Calibri"/>
        <family val="2"/>
        <charset val="238"/>
      </rPr>
      <t xml:space="preserve"> prikaz v portalu za samopomoč + tokenizacija za potrebe xPay denarnic)</t>
    </r>
  </si>
  <si>
    <t>Vodenje  (primarnega) plačilnega računa s plačilno kartico/mesec do 11.000 aktivnih računov</t>
  </si>
  <si>
    <t>Vodenje  (primarnega) plačilnega računa  s plačilno kartico/mesec nad 11.000 aktivnih računov</t>
  </si>
  <si>
    <t xml:space="preserve">* Na en plačilni raču se lahko izda sočasno ena fizična (FPAN) in virtualna (FPAN) kartica in obe se upravlja preko portala za samopomoč in se lahko naložita sočasno v mobilno denarnico (x-pay) -DPAN. </t>
  </si>
  <si>
    <t>SKUPNO ŠT. ISS TRX</t>
  </si>
  <si>
    <t>SKUPNO ŠT. ACQ TRX</t>
  </si>
  <si>
    <r>
      <t xml:space="preserve">Pridobiteljska provizija za fizična prodajna mesta "Kartica MOV" </t>
    </r>
    <r>
      <rPr>
        <i/>
        <sz val="8"/>
        <rFont val="Calibri"/>
        <family val="2"/>
        <charset val="238"/>
      </rPr>
      <t>(sprejemajo Kartice MOV)</t>
    </r>
    <r>
      <rPr>
        <sz val="10"/>
        <rFont val="Calibri"/>
        <family val="2"/>
        <charset val="238"/>
      </rPr>
      <t xml:space="preserve"> – za plačila z drugimi ne-MOV (MC in VISA) karticami.
 ▪ THEM-ON-US (POS)</t>
    </r>
  </si>
  <si>
    <r>
      <t xml:space="preserve">Pridobiteljska provizija za fizična prodajna mesta "Kartica MOV" </t>
    </r>
    <r>
      <rPr>
        <i/>
        <sz val="8"/>
        <rFont val="Calibri"/>
        <family val="2"/>
        <charset val="238"/>
      </rPr>
      <t>(sprejemajo Kartice MOV)</t>
    </r>
    <r>
      <rPr>
        <sz val="10"/>
        <rFont val="Calibri"/>
        <family val="2"/>
        <charset val="238"/>
      </rPr>
      <t xml:space="preserve"> – za plačila s Kartica MOV.
 ▪ US-ON-US (POS)</t>
    </r>
  </si>
  <si>
    <t xml:space="preserve">Pridobiteljska provizija za e/mCom  (Payment Gateway) prodajna mesta "Kartica MOV" – za plačila s Kartica MOV
 ▪ US-ON-US (eCom) </t>
  </si>
  <si>
    <t xml:space="preserve">Pridobiteljska provizija za e/mCom  (Payment Gateway) prodajna mesta "Kartica MOV" – za plačila z drugimi ne-MOV (MC in VISA) karticami.
 ▪ THEM-ON-US (eCom)  </t>
  </si>
  <si>
    <t>Pregled kartic mora vsebovati in omogočati naslednje vsebine: 
•  Podatki o MOV kartičnem računu in imetniku računa            
     →  Imetnik računa: 
     →  Naslov: 
     →  Kraj: 
     →  Poštna št.:
     →  Država: 
     →  Račun za polnjenje: IBAN: 
     →  Sklic:                                                                                                                                                                          
•  Izbira kartice s katero želi upravljati
     →  Primarna MOV kartica (od nosilca računa)
     →  Podrejena kartica 1.  (npr. otrok, družinski član)
     →  Podrejena kartica X.  (npr. otrok, družinski član)  
     →  Rešitev mora podpirati do 999 podrejenih kartic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</si>
</sst>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 &quot;€&quot;"/>
    <numFmt numFmtId="165" formatCode="[$€-2]\ #,##0"/>
    <numFmt numFmtId="166" formatCode="[$€-2]\ #,##0.00"/>
    <numFmt numFmtId="167" formatCode="#,##0.00\ [$EUR]"/>
    <numFmt numFmtId="168" formatCode="#,##0.00\ &quot;€&quot;"/>
    <numFmt numFmtId="169" formatCode="#,##0\ [$EUR]"/>
  </numFmts>
  <fonts count="22" x14ac:knownFonts="1">
    <font>
      <sz val="11"/>
      <color theme="1"/>
      <name val="Calibri"/>
      <family val="2"/>
    </font>
    <font>
      <sz val="11"/>
      <color theme="1"/>
      <name val="Aptos Narrow"/>
      <family val="2"/>
      <charset val="238"/>
      <scheme val="minor"/>
    </font>
    <font>
      <sz val="8"/>
      <name val="Calibri"/>
      <family val="2"/>
    </font>
    <font>
      <b/>
      <u/>
      <sz val="10"/>
      <color theme="1"/>
      <name val="Calibri"/>
      <family val="2"/>
      <charset val="238"/>
    </font>
    <font>
      <sz val="10"/>
      <color theme="1"/>
      <name val="Calibri"/>
      <family val="2"/>
      <charset val="238"/>
    </font>
    <font>
      <sz val="9"/>
      <color theme="1"/>
      <name val="Calibri"/>
      <family val="2"/>
      <charset val="238"/>
    </font>
    <font>
      <b/>
      <sz val="10"/>
      <color theme="1"/>
      <name val="Calibri"/>
      <family val="2"/>
      <charset val="238"/>
    </font>
    <font>
      <b/>
      <sz val="10"/>
      <name val="Calibri"/>
      <family val="2"/>
      <charset val="238"/>
    </font>
    <font>
      <b/>
      <sz val="9"/>
      <color theme="1"/>
      <name val="Calibri"/>
      <family val="2"/>
      <charset val="238"/>
    </font>
    <font>
      <strike/>
      <sz val="9"/>
      <color rgb="FFFF0000"/>
      <name val="Calibri"/>
      <family val="2"/>
      <charset val="238"/>
    </font>
    <font>
      <b/>
      <u/>
      <sz val="10"/>
      <name val="Calibri"/>
      <family val="2"/>
      <charset val="238"/>
    </font>
    <font>
      <sz val="10"/>
      <name val="Calibri"/>
      <family val="2"/>
      <charset val="238"/>
    </font>
    <font>
      <b/>
      <sz val="12"/>
      <name val="Calibri"/>
      <family val="2"/>
      <charset val="238"/>
    </font>
    <font>
      <sz val="10"/>
      <color rgb="FFFF0000"/>
      <name val="Calibri"/>
      <family val="2"/>
      <charset val="238"/>
    </font>
    <font>
      <b/>
      <sz val="12"/>
      <color theme="1"/>
      <name val="Calibri"/>
      <family val="2"/>
      <charset val="238"/>
    </font>
    <font>
      <sz val="11"/>
      <color theme="1"/>
      <name val="Calibri"/>
      <family val="2"/>
    </font>
    <font>
      <b/>
      <strike/>
      <sz val="10"/>
      <name val="Calibri"/>
      <family val="2"/>
      <charset val="238"/>
    </font>
    <font>
      <strike/>
      <sz val="10"/>
      <name val="Calibri"/>
      <family val="2"/>
      <charset val="238"/>
    </font>
    <font>
      <sz val="7"/>
      <name val="Calibri"/>
      <family val="2"/>
      <charset val="238"/>
    </font>
    <font>
      <sz val="9"/>
      <name val="Calibri"/>
      <family val="2"/>
      <charset val="238"/>
    </font>
    <font>
      <b/>
      <sz val="8"/>
      <name val="Calibri"/>
      <family val="2"/>
      <charset val="238"/>
    </font>
    <font>
      <i/>
      <sz val="8"/>
      <name val="Calibri"/>
      <family val="2"/>
      <charset val="238"/>
    </font>
  </fonts>
  <fills count="7">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rgb="FFFFFFE7"/>
        <bgColor indexed="64"/>
      </patternFill>
    </fill>
  </fills>
  <borders count="120">
    <border>
      <left/>
      <right/>
      <top/>
      <bottom/>
      <diagonal/>
    </border>
    <border>
      <left style="thin">
        <color auto="1"/>
      </left>
      <right style="thin">
        <color auto="1"/>
      </right>
      <top style="thin">
        <color auto="1"/>
      </top>
      <bottom style="medium">
        <color auto="1"/>
      </bottom>
      <diagonal/>
    </border>
    <border>
      <left style="thin">
        <color auto="1"/>
      </left>
      <right style="thin">
        <color auto="1"/>
      </right>
      <top/>
      <bottom style="double">
        <color indexed="64"/>
      </bottom>
      <diagonal/>
    </border>
    <border>
      <left style="thin">
        <color auto="1"/>
      </left>
      <right style="thin">
        <color auto="1"/>
      </right>
      <top style="hair">
        <color auto="1"/>
      </top>
      <bottom style="hair">
        <color auto="1"/>
      </bottom>
      <diagonal/>
    </border>
    <border>
      <left style="thin">
        <color auto="1"/>
      </left>
      <right/>
      <top style="thin">
        <color auto="1"/>
      </top>
      <bottom style="thin">
        <color indexed="64"/>
      </bottom>
      <diagonal/>
    </border>
    <border>
      <left/>
      <right/>
      <top style="thin">
        <color auto="1"/>
      </top>
      <bottom style="thin">
        <color indexed="64"/>
      </bottom>
      <diagonal/>
    </border>
    <border>
      <left style="thin">
        <color auto="1"/>
      </left>
      <right style="thin">
        <color auto="1"/>
      </right>
      <top style="thin">
        <color auto="1"/>
      </top>
      <bottom style="double">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hair">
        <color auto="1"/>
      </top>
      <bottom style="thin">
        <color auto="1"/>
      </bottom>
      <diagonal/>
    </border>
    <border>
      <left style="thin">
        <color auto="1"/>
      </left>
      <right/>
      <top/>
      <bottom/>
      <diagonal/>
    </border>
    <border>
      <left/>
      <right/>
      <top style="thin">
        <color auto="1"/>
      </top>
      <bottom/>
      <diagonal/>
    </border>
    <border>
      <left style="thin">
        <color auto="1"/>
      </left>
      <right style="thin">
        <color auto="1"/>
      </right>
      <top style="hair">
        <color auto="1"/>
      </top>
      <bottom/>
      <diagonal/>
    </border>
    <border>
      <left style="thin">
        <color auto="1"/>
      </left>
      <right style="thin">
        <color auto="1"/>
      </right>
      <top/>
      <bottom/>
      <diagonal/>
    </border>
    <border>
      <left style="thin">
        <color auto="1"/>
      </left>
      <right style="thin">
        <color auto="1"/>
      </right>
      <top/>
      <bottom style="hair">
        <color auto="1"/>
      </bottom>
      <diagonal/>
    </border>
    <border>
      <left style="thin">
        <color auto="1"/>
      </left>
      <right style="thin">
        <color theme="0" tint="-0.34998626667073579"/>
      </right>
      <top style="medium">
        <color auto="1"/>
      </top>
      <bottom style="medium">
        <color auto="1"/>
      </bottom>
      <diagonal/>
    </border>
    <border>
      <left style="thin">
        <color theme="0" tint="-0.34998626667073579"/>
      </left>
      <right style="thin">
        <color theme="0" tint="-0.34998626667073579"/>
      </right>
      <top style="medium">
        <color auto="1"/>
      </top>
      <bottom style="medium">
        <color auto="1"/>
      </bottom>
      <diagonal/>
    </border>
    <border>
      <left style="thin">
        <color theme="0" tint="-0.34998626667073579"/>
      </left>
      <right style="thin">
        <color indexed="64"/>
      </right>
      <top style="medium">
        <color auto="1"/>
      </top>
      <bottom style="medium">
        <color auto="1"/>
      </bottom>
      <diagonal/>
    </border>
    <border>
      <left style="thin">
        <color auto="1"/>
      </left>
      <right style="thin">
        <color theme="0" tint="-0.34998626667073579"/>
      </right>
      <top/>
      <bottom style="double">
        <color indexed="64"/>
      </bottom>
      <diagonal/>
    </border>
    <border>
      <left style="thin">
        <color theme="0" tint="-0.34998626667073579"/>
      </left>
      <right style="thin">
        <color theme="0" tint="-0.34998626667073579"/>
      </right>
      <top/>
      <bottom style="double">
        <color indexed="64"/>
      </bottom>
      <diagonal/>
    </border>
    <border>
      <left style="thin">
        <color auto="1"/>
      </left>
      <right style="thin">
        <color theme="0" tint="-0.34998626667073579"/>
      </right>
      <top style="hair">
        <color auto="1"/>
      </top>
      <bottom style="hair">
        <color auto="1"/>
      </bottom>
      <diagonal/>
    </border>
    <border>
      <left style="thin">
        <color theme="0" tint="-0.34998626667073579"/>
      </left>
      <right style="thin">
        <color theme="0" tint="-0.34998626667073579"/>
      </right>
      <top style="hair">
        <color auto="1"/>
      </top>
      <bottom style="hair">
        <color auto="1"/>
      </bottom>
      <diagonal/>
    </border>
    <border>
      <left style="thin">
        <color theme="0" tint="-0.34998626667073579"/>
      </left>
      <right style="thin">
        <color indexed="64"/>
      </right>
      <top style="hair">
        <color auto="1"/>
      </top>
      <bottom style="hair">
        <color auto="1"/>
      </bottom>
      <diagonal/>
    </border>
    <border>
      <left style="thin">
        <color theme="0" tint="-0.34998626667073579"/>
      </left>
      <right style="thin">
        <color theme="0" tint="-0.34998626667073579"/>
      </right>
      <top style="hair">
        <color auto="1"/>
      </top>
      <bottom style="thin">
        <color indexed="64"/>
      </bottom>
      <diagonal/>
    </border>
    <border>
      <left style="thin">
        <color theme="0" tint="-0.34998626667073579"/>
      </left>
      <right style="thin">
        <color indexed="64"/>
      </right>
      <top style="hair">
        <color auto="1"/>
      </top>
      <bottom style="thin">
        <color indexed="64"/>
      </bottom>
      <diagonal/>
    </border>
    <border>
      <left style="thin">
        <color auto="1"/>
      </left>
      <right style="thin">
        <color theme="0" tint="-0.34998626667073579"/>
      </right>
      <top/>
      <bottom/>
      <diagonal/>
    </border>
    <border>
      <left style="thin">
        <color auto="1"/>
      </left>
      <right style="thin">
        <color theme="0" tint="-0.34998626667073579"/>
      </right>
      <top style="thin">
        <color indexed="64"/>
      </top>
      <bottom style="double">
        <color indexed="64"/>
      </bottom>
      <diagonal/>
    </border>
    <border>
      <left style="thin">
        <color theme="0" tint="-0.34998626667073579"/>
      </left>
      <right style="thin">
        <color theme="0" tint="-0.34998626667073579"/>
      </right>
      <top style="thin">
        <color indexed="64"/>
      </top>
      <bottom style="double">
        <color indexed="64"/>
      </bottom>
      <diagonal/>
    </border>
    <border>
      <left style="thin">
        <color theme="0" tint="-0.34998626667073579"/>
      </left>
      <right style="thin">
        <color indexed="64"/>
      </right>
      <top style="thin">
        <color indexed="64"/>
      </top>
      <bottom style="double">
        <color indexed="64"/>
      </bottom>
      <diagonal/>
    </border>
    <border>
      <left style="thin">
        <color auto="1"/>
      </left>
      <right style="thin">
        <color theme="0" tint="-0.34998626667073579"/>
      </right>
      <top/>
      <bottom style="hair">
        <color auto="1"/>
      </bottom>
      <diagonal/>
    </border>
    <border>
      <left style="thin">
        <color theme="0" tint="-0.34998626667073579"/>
      </left>
      <right style="thin">
        <color theme="0" tint="-0.34998626667073579"/>
      </right>
      <top/>
      <bottom style="hair">
        <color auto="1"/>
      </bottom>
      <diagonal/>
    </border>
    <border>
      <left style="thin">
        <color theme="0" tint="-0.34998626667073579"/>
      </left>
      <right style="thin">
        <color indexed="64"/>
      </right>
      <top/>
      <bottom style="hair">
        <color auto="1"/>
      </bottom>
      <diagonal/>
    </border>
    <border>
      <left style="thin">
        <color auto="1"/>
      </left>
      <right style="thin">
        <color theme="0" tint="-0.34998626667073579"/>
      </right>
      <top style="thin">
        <color auto="1"/>
      </top>
      <bottom/>
      <diagonal/>
    </border>
    <border>
      <left style="thin">
        <color theme="0" tint="-0.34998626667073579"/>
      </left>
      <right style="thin">
        <color theme="0" tint="-0.34998626667073579"/>
      </right>
      <top style="thin">
        <color auto="1"/>
      </top>
      <bottom/>
      <diagonal/>
    </border>
    <border>
      <left style="thin">
        <color theme="0" tint="-0.34998626667073579"/>
      </left>
      <right style="thin">
        <color auto="1"/>
      </right>
      <top style="thin">
        <color auto="1"/>
      </top>
      <bottom/>
      <diagonal/>
    </border>
    <border>
      <left style="thin">
        <color auto="1"/>
      </left>
      <right style="thin">
        <color indexed="64"/>
      </right>
      <top style="medium">
        <color auto="1"/>
      </top>
      <bottom style="thin">
        <color auto="1"/>
      </bottom>
      <diagonal/>
    </border>
    <border>
      <left style="thin">
        <color auto="1"/>
      </left>
      <right style="thin">
        <color theme="0" tint="-0.34998626667073579"/>
      </right>
      <top style="thin">
        <color auto="1"/>
      </top>
      <bottom style="thin">
        <color indexed="64"/>
      </bottom>
      <diagonal/>
    </border>
    <border>
      <left style="thin">
        <color theme="0" tint="-0.34998626667073579"/>
      </left>
      <right style="thin">
        <color theme="0" tint="-0.34998626667073579"/>
      </right>
      <top style="thin">
        <color auto="1"/>
      </top>
      <bottom style="thin">
        <color indexed="64"/>
      </bottom>
      <diagonal/>
    </border>
    <border>
      <left style="thin">
        <color theme="0" tint="-0.34998626667073579"/>
      </left>
      <right style="thin">
        <color indexed="64"/>
      </right>
      <top style="thin">
        <color auto="1"/>
      </top>
      <bottom style="thin">
        <color indexed="64"/>
      </bottom>
      <diagonal/>
    </border>
    <border>
      <left style="thin">
        <color theme="0" tint="-0.34998626667073579"/>
      </left>
      <right style="thin">
        <color theme="0" tint="-0.34998626667073579"/>
      </right>
      <top style="thin">
        <color indexed="64"/>
      </top>
      <bottom style="hair">
        <color theme="0" tint="-0.34998626667073579"/>
      </bottom>
      <diagonal/>
    </border>
    <border>
      <left style="thin">
        <color theme="0" tint="-0.34998626667073579"/>
      </left>
      <right style="thin">
        <color auto="1"/>
      </right>
      <top style="thin">
        <color indexed="64"/>
      </top>
      <bottom style="hair">
        <color theme="0" tint="-0.34998626667073579"/>
      </bottom>
      <diagonal/>
    </border>
    <border>
      <left style="thin">
        <color auto="1"/>
      </left>
      <right style="thin">
        <color indexed="64"/>
      </right>
      <top style="thin">
        <color indexed="64"/>
      </top>
      <bottom style="hair">
        <color theme="0" tint="-0.34998626667073579"/>
      </bottom>
      <diagonal/>
    </border>
    <border>
      <left style="thin">
        <color indexed="64"/>
      </left>
      <right style="thin">
        <color theme="0" tint="-0.34998626667073579"/>
      </right>
      <top/>
      <bottom style="thin">
        <color indexed="64"/>
      </bottom>
      <diagonal/>
    </border>
    <border>
      <left style="thin">
        <color theme="0" tint="-0.34998626667073579"/>
      </left>
      <right style="thin">
        <color theme="0" tint="-0.34998626667073579"/>
      </right>
      <top style="hair">
        <color theme="0" tint="-0.34998626667073579"/>
      </top>
      <bottom style="thin">
        <color indexed="64"/>
      </bottom>
      <diagonal/>
    </border>
    <border>
      <left style="thin">
        <color theme="0" tint="-0.34998626667073579"/>
      </left>
      <right style="thin">
        <color auto="1"/>
      </right>
      <top style="hair">
        <color theme="0" tint="-0.34998626667073579"/>
      </top>
      <bottom style="thin">
        <color indexed="64"/>
      </bottom>
      <diagonal/>
    </border>
    <border>
      <left style="thin">
        <color auto="1"/>
      </left>
      <right style="thin">
        <color indexed="64"/>
      </right>
      <top style="hair">
        <color theme="0" tint="-0.34998626667073579"/>
      </top>
      <bottom style="thin">
        <color indexed="64"/>
      </bottom>
      <diagonal/>
    </border>
    <border>
      <left style="medium">
        <color indexed="64"/>
      </left>
      <right style="medium">
        <color indexed="64"/>
      </right>
      <top style="medium">
        <color indexed="64"/>
      </top>
      <bottom style="medium">
        <color indexed="64"/>
      </bottom>
      <diagonal/>
    </border>
    <border>
      <left style="thin">
        <color auto="1"/>
      </left>
      <right style="thin">
        <color theme="0" tint="-0.34998626667073579"/>
      </right>
      <top style="thin">
        <color auto="1"/>
      </top>
      <bottom style="thin">
        <color theme="1" tint="0.499984740745262"/>
      </bottom>
      <diagonal/>
    </border>
    <border>
      <left style="thin">
        <color theme="0" tint="-0.34998626667073579"/>
      </left>
      <right style="thin">
        <color theme="0" tint="-0.34998626667073579"/>
      </right>
      <top style="thin">
        <color auto="1"/>
      </top>
      <bottom style="thin">
        <color theme="1" tint="0.499984740745262"/>
      </bottom>
      <diagonal/>
    </border>
    <border>
      <left style="thin">
        <color theme="0" tint="-0.34998626667073579"/>
      </left>
      <right style="thin">
        <color indexed="64"/>
      </right>
      <top style="thin">
        <color auto="1"/>
      </top>
      <bottom style="thin">
        <color theme="1" tint="0.499984740745262"/>
      </bottom>
      <diagonal/>
    </border>
    <border>
      <left style="thin">
        <color indexed="64"/>
      </left>
      <right style="thin">
        <color indexed="64"/>
      </right>
      <top style="thin">
        <color auto="1"/>
      </top>
      <bottom style="thin">
        <color theme="1" tint="0.499984740745262"/>
      </bottom>
      <diagonal/>
    </border>
    <border>
      <left style="thin">
        <color auto="1"/>
      </left>
      <right style="thin">
        <color theme="0" tint="-0.34998626667073579"/>
      </right>
      <top style="thin">
        <color theme="1" tint="0.499984740745262"/>
      </top>
      <bottom style="thin">
        <color theme="1" tint="0.499984740745262"/>
      </bottom>
      <diagonal/>
    </border>
    <border>
      <left style="thin">
        <color theme="0" tint="-0.34998626667073579"/>
      </left>
      <right style="thin">
        <color theme="0" tint="-0.34998626667073579"/>
      </right>
      <top style="thin">
        <color theme="1" tint="0.499984740745262"/>
      </top>
      <bottom style="thin">
        <color theme="1" tint="0.499984740745262"/>
      </bottom>
      <diagonal/>
    </border>
    <border>
      <left style="thin">
        <color theme="0" tint="-0.34998626667073579"/>
      </left>
      <right style="thin">
        <color indexed="64"/>
      </right>
      <top style="thin">
        <color theme="1" tint="0.499984740745262"/>
      </top>
      <bottom style="thin">
        <color theme="1" tint="0.499984740745262"/>
      </bottom>
      <diagonal/>
    </border>
    <border>
      <left style="thin">
        <color auto="1"/>
      </left>
      <right style="thin">
        <color theme="0" tint="-0.34998626667073579"/>
      </right>
      <top/>
      <bottom style="thin">
        <color theme="1" tint="0.499984740745262"/>
      </bottom>
      <diagonal/>
    </border>
    <border>
      <left style="thin">
        <color theme="0" tint="-0.34998626667073579"/>
      </left>
      <right style="thin">
        <color theme="0" tint="-0.34998626667073579"/>
      </right>
      <top/>
      <bottom style="thin">
        <color theme="1" tint="0.499984740745262"/>
      </bottom>
      <diagonal/>
    </border>
    <border>
      <left style="thin">
        <color theme="0" tint="-0.34998626667073579"/>
      </left>
      <right style="thin">
        <color indexed="64"/>
      </right>
      <top/>
      <bottom style="thin">
        <color theme="1" tint="0.499984740745262"/>
      </bottom>
      <diagonal/>
    </border>
    <border>
      <left style="thin">
        <color indexed="64"/>
      </left>
      <right style="thin">
        <color indexed="64"/>
      </right>
      <top/>
      <bottom style="thin">
        <color theme="1" tint="0.499984740745262"/>
      </bottom>
      <diagonal/>
    </border>
    <border>
      <left style="thin">
        <color theme="0" tint="-0.34998626667073579"/>
      </left>
      <right style="thin">
        <color theme="0" tint="-0.34998626667073579"/>
      </right>
      <top style="hair">
        <color theme="0" tint="-0.34998626667073579"/>
      </top>
      <bottom style="hair">
        <color theme="0" tint="-0.34998626667073579"/>
      </bottom>
      <diagonal/>
    </border>
    <border>
      <left style="thin">
        <color theme="0" tint="-0.34998626667073579"/>
      </left>
      <right style="thin">
        <color auto="1"/>
      </right>
      <top style="hair">
        <color theme="0" tint="-0.34998626667073579"/>
      </top>
      <bottom style="hair">
        <color theme="0" tint="-0.34998626667073579"/>
      </bottom>
      <diagonal/>
    </border>
    <border>
      <left style="thin">
        <color auto="1"/>
      </left>
      <right style="thin">
        <color indexed="64"/>
      </right>
      <top style="hair">
        <color theme="0" tint="-0.34998626667073579"/>
      </top>
      <bottom style="hair">
        <color theme="0" tint="-0.34998626667073579"/>
      </bottom>
      <diagonal/>
    </border>
    <border>
      <left style="thin">
        <color auto="1"/>
      </left>
      <right/>
      <top style="thin">
        <color auto="1"/>
      </top>
      <bottom style="hair">
        <color theme="0" tint="-0.34998626667073579"/>
      </bottom>
      <diagonal/>
    </border>
    <border>
      <left/>
      <right/>
      <top style="thin">
        <color auto="1"/>
      </top>
      <bottom style="hair">
        <color theme="0" tint="-0.34998626667073579"/>
      </bottom>
      <diagonal/>
    </border>
    <border>
      <left/>
      <right style="thin">
        <color indexed="64"/>
      </right>
      <top style="thin">
        <color auto="1"/>
      </top>
      <bottom style="hair">
        <color theme="0" tint="-0.34998626667073579"/>
      </bottom>
      <diagonal/>
    </border>
    <border>
      <left style="thin">
        <color auto="1"/>
      </left>
      <right/>
      <top style="hair">
        <color theme="0" tint="-0.34998626667073579"/>
      </top>
      <bottom style="hair">
        <color theme="0" tint="-0.34998626667073579"/>
      </bottom>
      <diagonal/>
    </border>
    <border>
      <left/>
      <right/>
      <top style="hair">
        <color theme="0" tint="-0.34998626667073579"/>
      </top>
      <bottom style="hair">
        <color theme="0" tint="-0.34998626667073579"/>
      </bottom>
      <diagonal/>
    </border>
    <border>
      <left/>
      <right style="thin">
        <color indexed="64"/>
      </right>
      <top style="hair">
        <color theme="0" tint="-0.34998626667073579"/>
      </top>
      <bottom style="hair">
        <color theme="0" tint="-0.34998626667073579"/>
      </bottom>
      <diagonal/>
    </border>
    <border>
      <left style="thin">
        <color auto="1"/>
      </left>
      <right/>
      <top style="hair">
        <color theme="0" tint="-0.34998626667073579"/>
      </top>
      <bottom style="thin">
        <color auto="1"/>
      </bottom>
      <diagonal/>
    </border>
    <border>
      <left/>
      <right/>
      <top style="hair">
        <color theme="0" tint="-0.34998626667073579"/>
      </top>
      <bottom style="thin">
        <color auto="1"/>
      </bottom>
      <diagonal/>
    </border>
    <border>
      <left/>
      <right style="thin">
        <color indexed="64"/>
      </right>
      <top style="hair">
        <color theme="0" tint="-0.34998626667073579"/>
      </top>
      <bottom style="thin">
        <color indexed="64"/>
      </bottom>
      <diagonal/>
    </border>
    <border>
      <left style="thin">
        <color indexed="64"/>
      </left>
      <right/>
      <top style="thin">
        <color indexed="64"/>
      </top>
      <bottom style="hair">
        <color theme="1" tint="0.34998626667073579"/>
      </bottom>
      <diagonal/>
    </border>
    <border>
      <left/>
      <right/>
      <top style="thin">
        <color indexed="64"/>
      </top>
      <bottom style="hair">
        <color theme="1" tint="0.34998626667073579"/>
      </bottom>
      <diagonal/>
    </border>
    <border>
      <left style="dotted">
        <color theme="0" tint="-0.34998626667073579"/>
      </left>
      <right style="dotted">
        <color auto="1"/>
      </right>
      <top style="thin">
        <color indexed="64"/>
      </top>
      <bottom style="hair">
        <color theme="1" tint="0.34998626667073579"/>
      </bottom>
      <diagonal/>
    </border>
    <border>
      <left style="dotted">
        <color auto="1"/>
      </left>
      <right style="thin">
        <color auto="1"/>
      </right>
      <top style="thin">
        <color indexed="64"/>
      </top>
      <bottom style="hair">
        <color theme="1" tint="0.34998626667073579"/>
      </bottom>
      <diagonal/>
    </border>
    <border>
      <left style="thin">
        <color indexed="64"/>
      </left>
      <right/>
      <top style="hair">
        <color theme="1" tint="0.34998626667073579"/>
      </top>
      <bottom style="hair">
        <color theme="1" tint="0.34998626667073579"/>
      </bottom>
      <diagonal/>
    </border>
    <border>
      <left/>
      <right/>
      <top style="hair">
        <color theme="1" tint="0.34998626667073579"/>
      </top>
      <bottom style="hair">
        <color theme="1" tint="0.34998626667073579"/>
      </bottom>
      <diagonal/>
    </border>
    <border>
      <left style="dotted">
        <color theme="0" tint="-0.34998626667073579"/>
      </left>
      <right style="dotted">
        <color auto="1"/>
      </right>
      <top style="hair">
        <color theme="1" tint="0.34998626667073579"/>
      </top>
      <bottom style="hair">
        <color theme="1" tint="0.34998626667073579"/>
      </bottom>
      <diagonal/>
    </border>
    <border>
      <left style="dotted">
        <color auto="1"/>
      </left>
      <right style="thin">
        <color auto="1"/>
      </right>
      <top style="hair">
        <color theme="1" tint="0.34998626667073579"/>
      </top>
      <bottom style="hair">
        <color theme="1" tint="0.34998626667073579"/>
      </bottom>
      <diagonal/>
    </border>
    <border>
      <left style="dotted">
        <color theme="0" tint="-0.34998626667073579"/>
      </left>
      <right style="dotted">
        <color theme="0" tint="-0.34998626667073579"/>
      </right>
      <top style="hair">
        <color theme="1" tint="0.34998626667073579"/>
      </top>
      <bottom style="hair">
        <color theme="1" tint="0.34998626667073579"/>
      </bottom>
      <diagonal/>
    </border>
    <border>
      <left style="thin">
        <color indexed="64"/>
      </left>
      <right/>
      <top style="hair">
        <color theme="1" tint="0.34998626667073579"/>
      </top>
      <bottom/>
      <diagonal/>
    </border>
    <border>
      <left/>
      <right/>
      <top style="hair">
        <color theme="1" tint="0.34998626667073579"/>
      </top>
      <bottom/>
      <diagonal/>
    </border>
    <border>
      <left style="dotted">
        <color theme="0" tint="-0.34998626667073579"/>
      </left>
      <right style="dotted">
        <color theme="0" tint="-0.34998626667073579"/>
      </right>
      <top style="hair">
        <color theme="1" tint="0.34998626667073579"/>
      </top>
      <bottom/>
      <diagonal/>
    </border>
    <border>
      <left style="dotted">
        <color auto="1"/>
      </left>
      <right style="thin">
        <color auto="1"/>
      </right>
      <top style="hair">
        <color theme="1" tint="0.34998626667073579"/>
      </top>
      <bottom/>
      <diagonal/>
    </border>
    <border>
      <left style="dotted">
        <color theme="0" tint="-0.34998626667073579"/>
      </left>
      <right style="dotted">
        <color auto="1"/>
      </right>
      <top style="hair">
        <color theme="1" tint="0.34998626667073579"/>
      </top>
      <bottom/>
      <diagonal/>
    </border>
    <border>
      <left style="dotted">
        <color theme="0" tint="-0.34998626667073579"/>
      </left>
      <right style="dotted">
        <color auto="1"/>
      </right>
      <top style="thin">
        <color indexed="64"/>
      </top>
      <bottom style="thin">
        <color indexed="64"/>
      </bottom>
      <diagonal/>
    </border>
    <border>
      <left style="dotted">
        <color auto="1"/>
      </left>
      <right style="thin">
        <color auto="1"/>
      </right>
      <top style="thin">
        <color indexed="64"/>
      </top>
      <bottom style="thin">
        <color indexed="64"/>
      </bottom>
      <diagonal/>
    </border>
    <border>
      <left style="thin">
        <color theme="0" tint="-0.34998626667073579"/>
      </left>
      <right style="thin">
        <color auto="1"/>
      </right>
      <top style="thin">
        <color theme="0" tint="-0.24994659260841701"/>
      </top>
      <bottom style="thin">
        <color theme="0" tint="-0.24994659260841701"/>
      </bottom>
      <diagonal/>
    </border>
    <border>
      <left style="thin">
        <color theme="0" tint="-0.34998626667073579"/>
      </left>
      <right style="thin">
        <color theme="0" tint="-0.34998626667073579"/>
      </right>
      <top style="thin">
        <color theme="0" tint="-0.24994659260841701"/>
      </top>
      <bottom style="thin">
        <color theme="0" tint="-0.24994659260841701"/>
      </bottom>
      <diagonal/>
    </border>
    <border>
      <left style="thin">
        <color auto="1"/>
      </left>
      <right style="thin">
        <color theme="0" tint="-0.34998626667073579"/>
      </right>
      <top style="hair">
        <color theme="0" tint="-0.34998626667073579"/>
      </top>
      <bottom style="hair">
        <color theme="0" tint="-0.34998626667073579"/>
      </bottom>
      <diagonal/>
    </border>
    <border>
      <left style="thin">
        <color theme="0" tint="-0.34998626667073579"/>
      </left>
      <right style="thin">
        <color theme="0" tint="-0.34998626667073579"/>
      </right>
      <top/>
      <bottom style="hair">
        <color theme="0" tint="-0.34998626667073579"/>
      </bottom>
      <diagonal/>
    </border>
    <border>
      <left style="thin">
        <color auto="1"/>
      </left>
      <right style="thin">
        <color theme="0" tint="-0.34998626667073579"/>
      </right>
      <top/>
      <bottom style="hair">
        <color theme="0" tint="-0.34998626667073579"/>
      </bottom>
      <diagonal/>
    </border>
    <border>
      <left style="thin">
        <color auto="1"/>
      </left>
      <right style="thin">
        <color theme="0" tint="-0.34998626667073579"/>
      </right>
      <top style="thin">
        <color theme="0" tint="-0.24994659260841701"/>
      </top>
      <bottom style="thin">
        <color theme="0" tint="-0.24994659260841701"/>
      </bottom>
      <diagonal/>
    </border>
    <border>
      <left style="thin">
        <color theme="0" tint="-0.34998626667073579"/>
      </left>
      <right/>
      <top style="thin">
        <color indexed="64"/>
      </top>
      <bottom style="double">
        <color indexed="64"/>
      </bottom>
      <diagonal/>
    </border>
    <border>
      <left/>
      <right style="thin">
        <color theme="0" tint="-0.34998626667073579"/>
      </right>
      <top style="thin">
        <color indexed="64"/>
      </top>
      <bottom style="double">
        <color indexed="64"/>
      </bottom>
      <diagonal/>
    </border>
    <border>
      <left/>
      <right style="thin">
        <color theme="0" tint="-0.34998626667073579"/>
      </right>
      <top style="medium">
        <color auto="1"/>
      </top>
      <bottom style="medium">
        <color auto="1"/>
      </bottom>
      <diagonal/>
    </border>
    <border>
      <left/>
      <right style="thin">
        <color theme="0" tint="-0.34998626667073579"/>
      </right>
      <top style="thin">
        <color theme="0" tint="-0.24994659260841701"/>
      </top>
      <bottom style="thin">
        <color theme="0" tint="-0.24994659260841701"/>
      </bottom>
      <diagonal/>
    </border>
    <border>
      <left/>
      <right style="thin">
        <color theme="0" tint="-0.34998626667073579"/>
      </right>
      <top/>
      <bottom style="hair">
        <color theme="0" tint="-0.34998626667073579"/>
      </bottom>
      <diagonal/>
    </border>
    <border>
      <left style="thin">
        <color indexed="64"/>
      </left>
      <right/>
      <top style="hair">
        <color theme="1" tint="0.34998626667073579"/>
      </top>
      <bottom style="dotted">
        <color indexed="64"/>
      </bottom>
      <diagonal/>
    </border>
    <border>
      <left/>
      <right/>
      <top style="hair">
        <color theme="1" tint="0.34998626667073579"/>
      </top>
      <bottom style="dotted">
        <color indexed="64"/>
      </bottom>
      <diagonal/>
    </border>
    <border>
      <left style="dotted">
        <color theme="0" tint="-0.34998626667073579"/>
      </left>
      <right style="dotted">
        <color theme="0" tint="-0.34998626667073579"/>
      </right>
      <top style="hair">
        <color theme="1" tint="0.34998626667073579"/>
      </top>
      <bottom style="dotted">
        <color indexed="64"/>
      </bottom>
      <diagonal/>
    </border>
    <border>
      <left style="dotted">
        <color theme="0" tint="-0.34998626667073579"/>
      </left>
      <right style="dotted">
        <color auto="1"/>
      </right>
      <top style="hair">
        <color theme="1" tint="0.34998626667073579"/>
      </top>
      <bottom style="dotted">
        <color indexed="64"/>
      </bottom>
      <diagonal/>
    </border>
    <border>
      <left style="dotted">
        <color auto="1"/>
      </left>
      <right style="thin">
        <color auto="1"/>
      </right>
      <top style="hair">
        <color theme="1" tint="0.34998626667073579"/>
      </top>
      <bottom style="dotted">
        <color indexed="64"/>
      </bottom>
      <diagonal/>
    </border>
    <border>
      <left/>
      <right style="thin">
        <color indexed="64"/>
      </right>
      <top style="hair">
        <color theme="1" tint="0.34998626667073579"/>
      </top>
      <bottom style="hair">
        <color theme="1" tint="0.34998626667073579"/>
      </bottom>
      <diagonal/>
    </border>
    <border>
      <left style="thin">
        <color auto="1"/>
      </left>
      <right style="thin">
        <color auto="1"/>
      </right>
      <top style="medium">
        <color auto="1"/>
      </top>
      <bottom style="medium">
        <color auto="1"/>
      </bottom>
      <diagonal/>
    </border>
    <border>
      <left style="thin">
        <color theme="0" tint="-0.34998626667073579"/>
      </left>
      <right style="thin">
        <color theme="0" tint="-0.34998626667073579"/>
      </right>
      <top style="thin">
        <color theme="0" tint="-0.24994659260841701"/>
      </top>
      <bottom/>
      <diagonal/>
    </border>
    <border>
      <left style="thin">
        <color theme="0" tint="-0.34998626667073579"/>
      </left>
      <right style="thin">
        <color auto="1"/>
      </right>
      <top style="thin">
        <color theme="0" tint="-0.24994659260841701"/>
      </top>
      <bottom/>
      <diagonal/>
    </border>
    <border>
      <left style="thin">
        <color theme="0" tint="-0.34998626667073579"/>
      </left>
      <right style="thin">
        <color theme="0" tint="-0.34998626667073579"/>
      </right>
      <top style="thin">
        <color auto="1"/>
      </top>
      <bottom style="thin">
        <color theme="0" tint="-0.24994659260841701"/>
      </bottom>
      <diagonal/>
    </border>
    <border>
      <left style="thin">
        <color theme="0" tint="-0.34998626667073579"/>
      </left>
      <right style="thin">
        <color auto="1"/>
      </right>
      <top style="thin">
        <color auto="1"/>
      </top>
      <bottom style="thin">
        <color theme="0" tint="-0.24994659260841701"/>
      </bottom>
      <diagonal/>
    </border>
    <border>
      <left style="thin">
        <color auto="1"/>
      </left>
      <right style="thin">
        <color auto="1"/>
      </right>
      <top style="thin">
        <color auto="1"/>
      </top>
      <bottom style="hair">
        <color auto="1"/>
      </bottom>
      <diagonal/>
    </border>
    <border>
      <left style="thin">
        <color theme="0" tint="-0.34998626667073579"/>
      </left>
      <right style="thin">
        <color theme="0" tint="-0.34998626667073579"/>
      </right>
      <top style="thin">
        <color theme="0" tint="-0.24994659260841701"/>
      </top>
      <bottom style="thin">
        <color auto="1"/>
      </bottom>
      <diagonal/>
    </border>
    <border>
      <left style="thin">
        <color theme="0" tint="-0.34998626667073579"/>
      </left>
      <right style="thin">
        <color auto="1"/>
      </right>
      <top style="thin">
        <color theme="0" tint="-0.24994659260841701"/>
      </top>
      <bottom style="thin">
        <color auto="1"/>
      </bottom>
      <diagonal/>
    </border>
    <border>
      <left style="thin">
        <color auto="1"/>
      </left>
      <right style="thin">
        <color theme="0" tint="-0.34998626667073579"/>
      </right>
      <top style="hair">
        <color theme="0" tint="-0.34998626667073579"/>
      </top>
      <bottom/>
      <diagonal/>
    </border>
    <border>
      <left/>
      <right style="thin">
        <color theme="0" tint="-0.34998626667073579"/>
      </right>
      <top/>
      <bottom/>
      <diagonal/>
    </border>
    <border>
      <left style="thin">
        <color theme="0" tint="-0.34998626667073579"/>
      </left>
      <right style="thin">
        <color theme="0" tint="-0.34998626667073579"/>
      </right>
      <top style="hair">
        <color theme="0" tint="-0.34998626667073579"/>
      </top>
      <bottom/>
      <diagonal/>
    </border>
    <border>
      <left style="thin">
        <color auto="1"/>
      </left>
      <right style="thin">
        <color theme="0" tint="-0.34998626667073579"/>
      </right>
      <top style="thin">
        <color auto="1"/>
      </top>
      <bottom style="hair">
        <color theme="0" tint="-0.34998626667073579"/>
      </bottom>
      <diagonal/>
    </border>
    <border>
      <left/>
      <right style="thin">
        <color theme="0" tint="-0.34998626667073579"/>
      </right>
      <top style="thin">
        <color auto="1"/>
      </top>
      <bottom style="hair">
        <color theme="0" tint="-0.34998626667073579"/>
      </bottom>
      <diagonal/>
    </border>
    <border>
      <left style="thin">
        <color auto="1"/>
      </left>
      <right style="thin">
        <color theme="0" tint="-0.34998626667073579"/>
      </right>
      <top style="hair">
        <color theme="0" tint="-0.34998626667073579"/>
      </top>
      <bottom style="thin">
        <color auto="1"/>
      </bottom>
      <diagonal/>
    </border>
    <border>
      <left/>
      <right style="thin">
        <color theme="0" tint="-0.34998626667073579"/>
      </right>
      <top/>
      <bottom style="thin">
        <color auto="1"/>
      </bottom>
      <diagonal/>
    </border>
    <border>
      <left style="thin">
        <color auto="1"/>
      </left>
      <right style="thin">
        <color theme="0" tint="-0.34998626667073579"/>
      </right>
      <top style="hair">
        <color auto="1"/>
      </top>
      <bottom style="thin">
        <color indexed="64"/>
      </bottom>
      <diagonal/>
    </border>
    <border>
      <left style="thin">
        <color theme="0" tint="-0.34998626667073579"/>
      </left>
      <right style="thin">
        <color indexed="64"/>
      </right>
      <top/>
      <bottom style="double">
        <color indexed="64"/>
      </bottom>
      <diagonal/>
    </border>
    <border>
      <left/>
      <right/>
      <top/>
      <bottom style="thin">
        <color indexed="64"/>
      </bottom>
      <diagonal/>
    </border>
  </borders>
  <cellStyleXfs count="4">
    <xf numFmtId="0" fontId="0" fillId="0" borderId="0"/>
    <xf numFmtId="0" fontId="1" fillId="0" borderId="0"/>
    <xf numFmtId="9" fontId="1" fillId="0" borderId="0" applyFont="0" applyFill="0" applyBorder="0" applyAlignment="0" applyProtection="0"/>
    <xf numFmtId="9" fontId="15" fillId="0" borderId="0" applyFont="0" applyFill="0" applyBorder="0" applyAlignment="0" applyProtection="0"/>
  </cellStyleXfs>
  <cellXfs count="332">
    <xf numFmtId="0" fontId="0" fillId="0" borderId="0" xfId="0"/>
    <xf numFmtId="10" fontId="11" fillId="2" borderId="0" xfId="2" applyNumberFormat="1" applyFont="1" applyFill="1" applyBorder="1" applyAlignment="1" applyProtection="1">
      <alignment horizontal="right"/>
    </xf>
    <xf numFmtId="9" fontId="4" fillId="2" borderId="0" xfId="2" applyFont="1" applyFill="1" applyProtection="1"/>
    <xf numFmtId="168" fontId="4" fillId="2" borderId="0" xfId="2" applyNumberFormat="1" applyFont="1" applyFill="1" applyProtection="1"/>
    <xf numFmtId="0" fontId="11" fillId="6" borderId="3" xfId="0" applyFont="1" applyFill="1" applyBorder="1" applyAlignment="1" applyProtection="1">
      <alignment horizontal="center" vertical="center" wrapText="1"/>
      <protection locked="0"/>
    </xf>
    <xf numFmtId="0" fontId="11" fillId="6" borderId="3" xfId="0" applyFont="1" applyFill="1" applyBorder="1" applyAlignment="1" applyProtection="1">
      <alignment vertical="center" wrapText="1"/>
      <protection locked="0"/>
    </xf>
    <xf numFmtId="0" fontId="5" fillId="6" borderId="3" xfId="0" applyFont="1" applyFill="1" applyBorder="1" applyAlignment="1" applyProtection="1">
      <alignment horizontal="center" vertical="center" wrapText="1"/>
      <protection locked="0"/>
    </xf>
    <xf numFmtId="0" fontId="5" fillId="6" borderId="11" xfId="0" applyFont="1" applyFill="1" applyBorder="1" applyAlignment="1" applyProtection="1">
      <alignment horizontal="center" vertical="center" wrapText="1"/>
      <protection locked="0"/>
    </xf>
    <xf numFmtId="0" fontId="5" fillId="6" borderId="8" xfId="0" applyFont="1" applyFill="1" applyBorder="1" applyAlignment="1" applyProtection="1">
      <alignment horizontal="center" vertical="center" wrapText="1"/>
      <protection locked="0"/>
    </xf>
    <xf numFmtId="0" fontId="5" fillId="6" borderId="107" xfId="0" applyFont="1" applyFill="1" applyBorder="1" applyAlignment="1" applyProtection="1">
      <alignment horizontal="center" vertical="center" wrapText="1"/>
      <protection locked="0"/>
    </xf>
    <xf numFmtId="9" fontId="11" fillId="2" borderId="73" xfId="3" applyFont="1" applyFill="1" applyBorder="1" applyAlignment="1" applyProtection="1">
      <alignment horizontal="center" vertical="center"/>
    </xf>
    <xf numFmtId="166" fontId="11" fillId="6" borderId="58" xfId="1" applyNumberFormat="1" applyFont="1" applyFill="1" applyBorder="1" applyAlignment="1" applyProtection="1">
      <alignment vertical="center" wrapText="1"/>
      <protection locked="0"/>
    </xf>
    <xf numFmtId="166" fontId="11" fillId="6" borderId="43" xfId="1" applyNumberFormat="1" applyFont="1" applyFill="1" applyBorder="1" applyAlignment="1" applyProtection="1">
      <alignment vertical="center" wrapText="1"/>
      <protection locked="0"/>
    </xf>
    <xf numFmtId="166" fontId="11" fillId="6" borderId="52" xfId="1" applyNumberFormat="1" applyFont="1" applyFill="1" applyBorder="1" applyAlignment="1" applyProtection="1">
      <alignment vertical="center" wrapText="1"/>
      <protection locked="0"/>
    </xf>
    <xf numFmtId="166" fontId="11" fillId="6" borderId="55" xfId="1" applyNumberFormat="1" applyFont="1" applyFill="1" applyBorder="1" applyAlignment="1" applyProtection="1">
      <alignment vertical="center" wrapText="1"/>
      <protection locked="0"/>
    </xf>
    <xf numFmtId="166" fontId="11" fillId="6" borderId="48" xfId="1" applyNumberFormat="1" applyFont="1" applyFill="1" applyBorder="1" applyAlignment="1" applyProtection="1">
      <alignment vertical="center" wrapText="1"/>
      <protection locked="0"/>
    </xf>
    <xf numFmtId="10" fontId="11" fillId="6" borderId="52" xfId="2" applyNumberFormat="1" applyFont="1" applyFill="1" applyBorder="1" applyAlignment="1" applyProtection="1">
      <alignment vertical="center" wrapText="1"/>
      <protection locked="0"/>
    </xf>
    <xf numFmtId="165" fontId="4" fillId="6" borderId="37" xfId="1" applyNumberFormat="1" applyFont="1" applyFill="1" applyBorder="1" applyAlignment="1" applyProtection="1">
      <alignment vertical="center" wrapText="1"/>
      <protection locked="0"/>
    </xf>
    <xf numFmtId="9" fontId="7" fillId="2" borderId="0" xfId="3" applyFont="1" applyFill="1" applyProtection="1"/>
    <xf numFmtId="0" fontId="10" fillId="2" borderId="0" xfId="0" applyFont="1" applyFill="1"/>
    <xf numFmtId="0" fontId="11" fillId="2" borderId="0" xfId="0" applyFont="1" applyFill="1" applyAlignment="1">
      <alignment horizontal="center" vertical="center"/>
    </xf>
    <xf numFmtId="0" fontId="11" fillId="2" borderId="0" xfId="0" applyFont="1" applyFill="1" applyAlignment="1">
      <alignment horizontal="left" vertical="top"/>
    </xf>
    <xf numFmtId="0" fontId="11" fillId="2" borderId="0" xfId="0" applyFont="1" applyFill="1" applyAlignment="1">
      <alignment horizontal="center"/>
    </xf>
    <xf numFmtId="0" fontId="11" fillId="2" borderId="0" xfId="0" applyFont="1" applyFill="1"/>
    <xf numFmtId="0" fontId="7" fillId="3" borderId="1" xfId="0" applyFont="1" applyFill="1" applyBorder="1" applyAlignment="1">
      <alignment horizontal="center" vertical="center" wrapText="1"/>
    </xf>
    <xf numFmtId="0" fontId="7" fillId="3" borderId="1" xfId="0" applyFont="1" applyFill="1" applyBorder="1" applyAlignment="1">
      <alignment horizontal="left" vertical="center" wrapText="1"/>
    </xf>
    <xf numFmtId="0" fontId="7" fillId="4" borderId="2" xfId="0" applyFont="1" applyFill="1" applyBorder="1" applyAlignment="1">
      <alignment horizontal="center" wrapText="1"/>
    </xf>
    <xf numFmtId="0" fontId="11" fillId="4" borderId="2" xfId="0" applyFont="1" applyFill="1" applyBorder="1" applyAlignment="1">
      <alignment horizontal="center" wrapText="1"/>
    </xf>
    <xf numFmtId="0" fontId="7" fillId="4" borderId="2" xfId="0" applyFont="1" applyFill="1" applyBorder="1" applyAlignment="1">
      <alignment horizontal="left" wrapText="1"/>
    </xf>
    <xf numFmtId="0" fontId="7" fillId="4" borderId="2" xfId="0" applyFont="1" applyFill="1" applyBorder="1" applyAlignment="1">
      <alignment wrapText="1"/>
    </xf>
    <xf numFmtId="49" fontId="11" fillId="2" borderId="3"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3" xfId="0" applyFont="1" applyFill="1" applyBorder="1" applyAlignment="1">
      <alignment horizontal="left" vertical="top" wrapText="1"/>
    </xf>
    <xf numFmtId="0" fontId="11" fillId="2" borderId="3" xfId="0" applyFont="1" applyFill="1" applyBorder="1" applyAlignment="1">
      <alignment vertical="top" wrapText="1"/>
    </xf>
    <xf numFmtId="49" fontId="11" fillId="2" borderId="11" xfId="0" applyNumberFormat="1" applyFont="1" applyFill="1" applyBorder="1" applyAlignment="1">
      <alignment horizontal="center" vertical="center" wrapText="1"/>
    </xf>
    <xf numFmtId="0" fontId="11" fillId="2" borderId="3" xfId="0" applyFont="1" applyFill="1" applyBorder="1" applyAlignment="1">
      <alignment vertical="center" wrapText="1"/>
    </xf>
    <xf numFmtId="0" fontId="7" fillId="4" borderId="6" xfId="0" applyFont="1" applyFill="1" applyBorder="1" applyAlignment="1">
      <alignment horizontal="center" wrapText="1"/>
    </xf>
    <xf numFmtId="0" fontId="11" fillId="4" borderId="6" xfId="0" applyFont="1" applyFill="1" applyBorder="1" applyAlignment="1">
      <alignment horizontal="center" wrapText="1"/>
    </xf>
    <xf numFmtId="0" fontId="7" fillId="4" borderId="6" xfId="0" applyFont="1" applyFill="1" applyBorder="1" applyAlignment="1">
      <alignment horizontal="left" wrapText="1"/>
    </xf>
    <xf numFmtId="0" fontId="7" fillId="4" borderId="6" xfId="0" applyFont="1" applyFill="1" applyBorder="1" applyAlignment="1">
      <alignment wrapText="1"/>
    </xf>
    <xf numFmtId="0" fontId="11" fillId="2" borderId="0" xfId="0" applyFont="1" applyFill="1" applyAlignment="1">
      <alignment vertical="top" wrapText="1"/>
    </xf>
    <xf numFmtId="49" fontId="13" fillId="2" borderId="3" xfId="0" applyNumberFormat="1" applyFont="1" applyFill="1" applyBorder="1" applyAlignment="1">
      <alignment horizontal="center" vertical="center" wrapText="1"/>
    </xf>
    <xf numFmtId="0" fontId="13" fillId="2" borderId="3" xfId="0" applyFont="1" applyFill="1" applyBorder="1" applyAlignment="1">
      <alignment horizontal="center" vertical="center" wrapText="1"/>
    </xf>
    <xf numFmtId="164" fontId="11" fillId="2" borderId="0" xfId="0" applyNumberFormat="1" applyFont="1" applyFill="1"/>
    <xf numFmtId="0" fontId="11" fillId="2" borderId="11" xfId="0" applyFont="1" applyFill="1" applyBorder="1" applyAlignment="1">
      <alignment horizontal="left" vertical="top" wrapText="1"/>
    </xf>
    <xf numFmtId="0" fontId="11" fillId="2" borderId="12" xfId="0" applyFont="1" applyFill="1" applyBorder="1" applyAlignment="1">
      <alignment horizontal="left" vertical="top" wrapText="1"/>
    </xf>
    <xf numFmtId="0" fontId="11" fillId="2" borderId="0" xfId="0" applyFont="1" applyFill="1" applyAlignment="1">
      <alignment horizontal="left" vertical="center"/>
    </xf>
    <xf numFmtId="0" fontId="11" fillId="2" borderId="13" xfId="0" applyFont="1" applyFill="1" applyBorder="1" applyAlignment="1">
      <alignment horizontal="left" vertical="top" wrapText="1"/>
    </xf>
    <xf numFmtId="0" fontId="11" fillId="2" borderId="0" xfId="0" applyFont="1" applyFill="1" applyAlignment="1">
      <alignment wrapText="1"/>
    </xf>
    <xf numFmtId="0" fontId="11" fillId="2" borderId="0" xfId="0" applyFont="1" applyFill="1" applyAlignment="1">
      <alignment horizontal="right" vertical="center"/>
    </xf>
    <xf numFmtId="49" fontId="7" fillId="2" borderId="0" xfId="0" applyNumberFormat="1" applyFont="1" applyFill="1" applyAlignment="1">
      <alignment horizontal="right" vertical="center"/>
    </xf>
    <xf numFmtId="49" fontId="11" fillId="2" borderId="0" xfId="0" applyNumberFormat="1" applyFont="1" applyFill="1" applyAlignment="1">
      <alignment horizontal="left" vertical="top"/>
    </xf>
    <xf numFmtId="49" fontId="16" fillId="2" borderId="0" xfId="0" applyNumberFormat="1" applyFont="1" applyFill="1" applyAlignment="1">
      <alignment horizontal="right" vertical="center"/>
    </xf>
    <xf numFmtId="49" fontId="17" fillId="2" borderId="0" xfId="0" applyNumberFormat="1" applyFont="1" applyFill="1" applyAlignment="1">
      <alignment horizontal="left" vertical="top"/>
    </xf>
    <xf numFmtId="49" fontId="16" fillId="2" borderId="0" xfId="0" applyNumberFormat="1" applyFont="1" applyFill="1" applyAlignment="1">
      <alignment horizontal="left" vertical="top"/>
    </xf>
    <xf numFmtId="0" fontId="17" fillId="2" borderId="0" xfId="0" applyFont="1" applyFill="1" applyAlignment="1">
      <alignment horizontal="center"/>
    </xf>
    <xf numFmtId="0" fontId="17" fillId="2" borderId="0" xfId="0" applyFont="1" applyFill="1"/>
    <xf numFmtId="49" fontId="11" fillId="2" borderId="0" xfId="0" applyNumberFormat="1" applyFont="1" applyFill="1" applyAlignment="1">
      <alignment horizontal="center" vertical="center"/>
    </xf>
    <xf numFmtId="0" fontId="3" fillId="2" borderId="0" xfId="1" applyFont="1" applyFill="1"/>
    <xf numFmtId="0" fontId="4" fillId="2" borderId="0" xfId="1" applyFont="1" applyFill="1" applyAlignment="1">
      <alignment horizontal="center"/>
    </xf>
    <xf numFmtId="0" fontId="4" fillId="2" borderId="0" xfId="1" applyFont="1" applyFill="1"/>
    <xf numFmtId="0" fontId="6" fillId="3" borderId="14" xfId="1" applyFont="1" applyFill="1" applyBorder="1" applyAlignment="1">
      <alignment horizontal="left" vertical="center" wrapText="1"/>
    </xf>
    <xf numFmtId="0" fontId="6" fillId="3" borderId="15" xfId="1" applyFont="1" applyFill="1" applyBorder="1" applyAlignment="1">
      <alignment horizontal="left" vertical="center" wrapText="1"/>
    </xf>
    <xf numFmtId="0" fontId="6" fillId="3" borderId="16" xfId="1" applyFont="1" applyFill="1" applyBorder="1" applyAlignment="1">
      <alignment horizontal="center" vertical="center" wrapText="1"/>
    </xf>
    <xf numFmtId="0" fontId="6" fillId="4" borderId="17" xfId="1" applyFont="1" applyFill="1" applyBorder="1" applyAlignment="1">
      <alignment horizontal="center" vertical="center" wrapText="1"/>
    </xf>
    <xf numFmtId="0" fontId="4" fillId="4" borderId="18" xfId="1" applyFont="1" applyFill="1" applyBorder="1" applyAlignment="1">
      <alignment horizontal="center" vertical="center" wrapText="1"/>
    </xf>
    <xf numFmtId="0" fontId="6" fillId="4" borderId="18" xfId="1" applyFont="1" applyFill="1" applyBorder="1" applyAlignment="1">
      <alignment vertical="center" wrapText="1"/>
    </xf>
    <xf numFmtId="0" fontId="6" fillId="4" borderId="118" xfId="1" applyFont="1" applyFill="1" applyBorder="1" applyAlignment="1">
      <alignment vertical="center" wrapText="1"/>
    </xf>
    <xf numFmtId="0" fontId="4" fillId="2" borderId="19" xfId="1" applyFont="1" applyFill="1" applyBorder="1" applyAlignment="1">
      <alignment horizontal="center" vertical="center" wrapText="1"/>
    </xf>
    <xf numFmtId="0" fontId="4" fillId="2" borderId="20" xfId="1" applyFont="1" applyFill="1" applyBorder="1" applyAlignment="1">
      <alignment horizontal="center" vertical="center" wrapText="1"/>
    </xf>
    <xf numFmtId="0" fontId="4" fillId="2" borderId="20" xfId="1" applyFont="1" applyFill="1" applyBorder="1" applyAlignment="1">
      <alignment vertical="center" wrapText="1"/>
    </xf>
    <xf numFmtId="3" fontId="4" fillId="2" borderId="21" xfId="1" applyNumberFormat="1" applyFont="1" applyFill="1" applyBorder="1" applyAlignment="1">
      <alignment horizontal="center" vertical="center" wrapText="1"/>
    </xf>
    <xf numFmtId="0" fontId="4" fillId="2" borderId="21" xfId="1" applyFont="1" applyFill="1" applyBorder="1" applyAlignment="1">
      <alignment horizontal="center" vertical="center" wrapText="1"/>
    </xf>
    <xf numFmtId="0" fontId="6" fillId="4" borderId="25" xfId="1" applyFont="1" applyFill="1" applyBorder="1" applyAlignment="1">
      <alignment horizontal="center" vertical="center" wrapText="1"/>
    </xf>
    <xf numFmtId="0" fontId="4" fillId="4" borderId="26" xfId="1" applyFont="1" applyFill="1" applyBorder="1" applyAlignment="1">
      <alignment horizontal="center" vertical="center" wrapText="1"/>
    </xf>
    <xf numFmtId="0" fontId="6" fillId="4" borderId="26" xfId="1" applyFont="1" applyFill="1" applyBorder="1" applyAlignment="1">
      <alignment vertical="center" wrapText="1"/>
    </xf>
    <xf numFmtId="0" fontId="6" fillId="4" borderId="27" xfId="1" applyFont="1" applyFill="1" applyBorder="1" applyAlignment="1">
      <alignment horizontal="center" vertical="center" wrapText="1"/>
    </xf>
    <xf numFmtId="0" fontId="4" fillId="2" borderId="28" xfId="1" applyFont="1" applyFill="1" applyBorder="1" applyAlignment="1">
      <alignment horizontal="center" vertical="center" wrapText="1"/>
    </xf>
    <xf numFmtId="0" fontId="4" fillId="2" borderId="29" xfId="1" applyFont="1" applyFill="1" applyBorder="1" applyAlignment="1">
      <alignment horizontal="center" vertical="center" wrapText="1"/>
    </xf>
    <xf numFmtId="0" fontId="4" fillId="2" borderId="29" xfId="1" applyFont="1" applyFill="1" applyBorder="1" applyAlignment="1">
      <alignment vertical="center" wrapText="1"/>
    </xf>
    <xf numFmtId="0" fontId="4" fillId="2" borderId="30" xfId="1" applyFont="1" applyFill="1" applyBorder="1" applyAlignment="1">
      <alignment horizontal="center" vertical="center" wrapText="1"/>
    </xf>
    <xf numFmtId="0" fontId="13" fillId="2" borderId="19" xfId="1" applyFont="1" applyFill="1" applyBorder="1" applyAlignment="1">
      <alignment horizontal="center" vertical="center" wrapText="1"/>
    </xf>
    <xf numFmtId="0" fontId="13" fillId="2" borderId="20" xfId="1" applyFont="1" applyFill="1" applyBorder="1" applyAlignment="1">
      <alignment horizontal="center" vertical="center" wrapText="1"/>
    </xf>
    <xf numFmtId="0" fontId="13" fillId="2" borderId="20" xfId="1" applyFont="1" applyFill="1" applyBorder="1" applyAlignment="1">
      <alignment vertical="center" wrapText="1"/>
    </xf>
    <xf numFmtId="0" fontId="13" fillId="2" borderId="21" xfId="1" applyFont="1" applyFill="1" applyBorder="1" applyAlignment="1">
      <alignment horizontal="center" vertical="center" wrapText="1"/>
    </xf>
    <xf numFmtId="0" fontId="4" fillId="2" borderId="117" xfId="1" applyFont="1" applyFill="1" applyBorder="1" applyAlignment="1">
      <alignment horizontal="center" vertical="center" wrapText="1"/>
    </xf>
    <xf numFmtId="0" fontId="4" fillId="2" borderId="22" xfId="1" applyFont="1" applyFill="1" applyBorder="1" applyAlignment="1">
      <alignment horizontal="center" vertical="center" wrapText="1"/>
    </xf>
    <xf numFmtId="0" fontId="4" fillId="2" borderId="22" xfId="1" applyFont="1" applyFill="1" applyBorder="1" applyAlignment="1">
      <alignment vertical="center" wrapText="1"/>
    </xf>
    <xf numFmtId="0" fontId="4" fillId="2" borderId="23" xfId="1" applyFont="1" applyFill="1" applyBorder="1" applyAlignment="1">
      <alignment horizontal="center" vertical="center" wrapText="1"/>
    </xf>
    <xf numFmtId="0" fontId="4" fillId="2" borderId="0" xfId="1" applyFont="1" applyFill="1" applyAlignment="1">
      <alignment horizontal="center" vertical="center" wrapText="1"/>
    </xf>
    <xf numFmtId="0" fontId="4" fillId="2" borderId="0" xfId="1" applyFont="1" applyFill="1" applyAlignment="1">
      <alignment vertical="center" wrapText="1"/>
    </xf>
    <xf numFmtId="0" fontId="5" fillId="2" borderId="0" xfId="0" applyFont="1" applyFill="1" applyAlignment="1">
      <alignment horizontal="center"/>
    </xf>
    <xf numFmtId="49" fontId="4" fillId="2" borderId="0" xfId="1" applyNumberFormat="1" applyFont="1" applyFill="1"/>
    <xf numFmtId="0" fontId="6" fillId="3" borderId="14" xfId="1" applyFont="1" applyFill="1" applyBorder="1" applyAlignment="1">
      <alignment horizontal="center" vertical="center" wrapText="1"/>
    </xf>
    <xf numFmtId="0" fontId="6" fillId="3" borderId="93" xfId="1" applyFont="1" applyFill="1" applyBorder="1" applyAlignment="1">
      <alignment horizontal="left" vertical="center" wrapText="1"/>
    </xf>
    <xf numFmtId="0" fontId="7" fillId="3" borderId="102" xfId="0" applyFont="1" applyFill="1" applyBorder="1" applyAlignment="1">
      <alignment horizontal="center" vertical="center" wrapText="1"/>
    </xf>
    <xf numFmtId="0" fontId="6" fillId="4" borderId="92" xfId="1" applyFont="1" applyFill="1" applyBorder="1" applyAlignment="1">
      <alignment horizontal="center" vertical="center" wrapText="1"/>
    </xf>
    <xf numFmtId="0" fontId="6" fillId="4" borderId="26" xfId="1" applyFont="1" applyFill="1" applyBorder="1" applyAlignment="1">
      <alignment horizontal="center" vertical="center" wrapText="1"/>
    </xf>
    <xf numFmtId="0" fontId="8" fillId="4" borderId="2" xfId="0" applyFont="1" applyFill="1" applyBorder="1" applyAlignment="1">
      <alignment horizontal="center" wrapText="1"/>
    </xf>
    <xf numFmtId="0" fontId="4" fillId="2" borderId="90" xfId="1" applyFont="1" applyFill="1" applyBorder="1" applyAlignment="1">
      <alignment horizontal="center" vertical="center" wrapText="1"/>
    </xf>
    <xf numFmtId="0" fontId="4" fillId="2" borderId="94" xfId="1" applyFont="1" applyFill="1" applyBorder="1" applyAlignment="1">
      <alignment horizontal="center" vertical="center" wrapText="1"/>
    </xf>
    <xf numFmtId="49" fontId="4" fillId="2" borderId="86" xfId="1" applyNumberFormat="1" applyFont="1" applyFill="1" applyBorder="1" applyAlignment="1">
      <alignment vertical="top" wrapText="1"/>
    </xf>
    <xf numFmtId="10" fontId="4" fillId="2" borderId="86" xfId="1" applyNumberFormat="1" applyFont="1" applyFill="1" applyBorder="1" applyAlignment="1">
      <alignment horizontal="center" vertical="center" wrapText="1"/>
    </xf>
    <xf numFmtId="16" fontId="4" fillId="2" borderId="85" xfId="1" quotePrefix="1" applyNumberFormat="1" applyFont="1" applyFill="1" applyBorder="1" applyAlignment="1">
      <alignment horizontal="center" vertical="center" wrapText="1"/>
    </xf>
    <xf numFmtId="0" fontId="8" fillId="4" borderId="6" xfId="0" applyFont="1" applyFill="1" applyBorder="1" applyAlignment="1">
      <alignment horizontal="center" wrapText="1"/>
    </xf>
    <xf numFmtId="0" fontId="4" fillId="2" borderId="95" xfId="1" applyFont="1" applyFill="1" applyBorder="1" applyAlignment="1">
      <alignment horizontal="center" wrapText="1"/>
    </xf>
    <xf numFmtId="49" fontId="4" fillId="2" borderId="88" xfId="1" applyNumberFormat="1" applyFont="1" applyFill="1" applyBorder="1" applyAlignment="1">
      <alignment vertical="center" wrapText="1"/>
    </xf>
    <xf numFmtId="10" fontId="4" fillId="2" borderId="86" xfId="1" applyNumberFormat="1" applyFont="1" applyFill="1" applyBorder="1" applyAlignment="1">
      <alignment vertical="center" wrapText="1"/>
    </xf>
    <xf numFmtId="16" fontId="4" fillId="2" borderId="85" xfId="1" quotePrefix="1" applyNumberFormat="1" applyFont="1" applyFill="1" applyBorder="1" applyAlignment="1">
      <alignment vertical="center" wrapText="1"/>
    </xf>
    <xf numFmtId="49" fontId="4" fillId="2" borderId="57" xfId="1" applyNumberFormat="1" applyFont="1" applyFill="1" applyBorder="1" applyAlignment="1">
      <alignment horizontal="left" vertical="center" wrapText="1" indent="2"/>
    </xf>
    <xf numFmtId="0" fontId="4" fillId="2" borderId="111" xfId="1" applyFont="1" applyFill="1" applyBorder="1" applyAlignment="1">
      <alignment horizontal="center" wrapText="1"/>
    </xf>
    <xf numFmtId="49" fontId="4" fillId="2" borderId="112" xfId="1" applyNumberFormat="1" applyFont="1" applyFill="1" applyBorder="1" applyAlignment="1">
      <alignment horizontal="left" vertical="center" wrapText="1" indent="2"/>
    </xf>
    <xf numFmtId="10" fontId="4" fillId="2" borderId="103" xfId="1" applyNumberFormat="1" applyFont="1" applyFill="1" applyBorder="1" applyAlignment="1">
      <alignment horizontal="center" vertical="center" wrapText="1"/>
    </xf>
    <xf numFmtId="16" fontId="4" fillId="2" borderId="104" xfId="1" quotePrefix="1" applyNumberFormat="1" applyFont="1" applyFill="1" applyBorder="1" applyAlignment="1">
      <alignment horizontal="center" vertical="center" wrapText="1"/>
    </xf>
    <xf numFmtId="0" fontId="4" fillId="2" borderId="114" xfId="1" applyFont="1" applyFill="1" applyBorder="1" applyAlignment="1">
      <alignment horizontal="center" wrapText="1"/>
    </xf>
    <xf numFmtId="49" fontId="4" fillId="2" borderId="38" xfId="1" applyNumberFormat="1" applyFont="1" applyFill="1" applyBorder="1" applyAlignment="1">
      <alignment vertical="center" wrapText="1"/>
    </xf>
    <xf numFmtId="10" fontId="4" fillId="2" borderId="105" xfId="1" applyNumberFormat="1" applyFont="1" applyFill="1" applyBorder="1" applyAlignment="1">
      <alignment horizontal="center" vertical="center" wrapText="1"/>
    </xf>
    <xf numFmtId="16" fontId="4" fillId="2" borderId="106" xfId="1" quotePrefix="1" applyNumberFormat="1" applyFont="1" applyFill="1" applyBorder="1" applyAlignment="1">
      <alignment horizontal="center" vertical="center" wrapText="1"/>
    </xf>
    <xf numFmtId="0" fontId="4" fillId="2" borderId="116" xfId="1" applyFont="1" applyFill="1" applyBorder="1" applyAlignment="1">
      <alignment horizontal="center" wrapText="1"/>
    </xf>
    <xf numFmtId="49" fontId="4" fillId="2" borderId="42" xfId="1" applyNumberFormat="1" applyFont="1" applyFill="1" applyBorder="1" applyAlignment="1">
      <alignment horizontal="left" vertical="center" wrapText="1" indent="2"/>
    </xf>
    <xf numFmtId="10" fontId="4" fillId="2" borderId="108" xfId="1" applyNumberFormat="1" applyFont="1" applyFill="1" applyBorder="1" applyAlignment="1">
      <alignment horizontal="center" vertical="center" wrapText="1"/>
    </xf>
    <xf numFmtId="16" fontId="4" fillId="2" borderId="109" xfId="1" quotePrefix="1" applyNumberFormat="1" applyFont="1" applyFill="1" applyBorder="1" applyAlignment="1">
      <alignment horizontal="center" vertical="center" wrapText="1"/>
    </xf>
    <xf numFmtId="0" fontId="4" fillId="2" borderId="24" xfId="1" applyFont="1" applyFill="1" applyBorder="1" applyAlignment="1">
      <alignment vertical="center"/>
    </xf>
    <xf numFmtId="0" fontId="4" fillId="2" borderId="0" xfId="1" applyFont="1" applyFill="1" applyAlignment="1">
      <alignment vertical="center"/>
    </xf>
    <xf numFmtId="0" fontId="9" fillId="2" borderId="0" xfId="0" applyFont="1" applyFill="1" applyAlignment="1">
      <alignment horizontal="center"/>
    </xf>
    <xf numFmtId="165" fontId="11" fillId="6" borderId="43" xfId="1" applyNumberFormat="1" applyFont="1" applyFill="1" applyBorder="1" applyAlignment="1" applyProtection="1">
      <alignment vertical="center" wrapText="1"/>
      <protection locked="0"/>
    </xf>
    <xf numFmtId="165" fontId="11" fillId="6" borderId="37" xfId="1" applyNumberFormat="1" applyFont="1" applyFill="1" applyBorder="1" applyAlignment="1" applyProtection="1">
      <alignment vertical="center" wrapText="1"/>
      <protection locked="0"/>
    </xf>
    <xf numFmtId="9" fontId="11" fillId="2" borderId="64" xfId="2" applyFont="1" applyFill="1" applyBorder="1" applyAlignment="1" applyProtection="1">
      <alignment horizontal="center"/>
    </xf>
    <xf numFmtId="0" fontId="10" fillId="2" borderId="0" xfId="1" applyFont="1" applyFill="1"/>
    <xf numFmtId="0" fontId="4" fillId="2" borderId="0" xfId="1" applyFont="1" applyFill="1" applyAlignment="1">
      <alignment wrapText="1"/>
    </xf>
    <xf numFmtId="0" fontId="11" fillId="2" borderId="0" xfId="1" applyFont="1" applyFill="1"/>
    <xf numFmtId="0" fontId="12" fillId="2" borderId="0" xfId="1" applyFont="1" applyFill="1" applyAlignment="1">
      <alignment vertical="center"/>
    </xf>
    <xf numFmtId="0" fontId="7" fillId="3" borderId="14" xfId="1" applyFont="1" applyFill="1" applyBorder="1" applyAlignment="1">
      <alignment horizontal="left" vertical="center" wrapText="1"/>
    </xf>
    <xf numFmtId="0" fontId="6" fillId="3" borderId="15" xfId="1" applyFont="1" applyFill="1" applyBorder="1" applyAlignment="1">
      <alignment horizontal="center" vertical="center" wrapText="1"/>
    </xf>
    <xf numFmtId="0" fontId="7" fillId="4" borderId="31" xfId="1" applyFont="1" applyFill="1" applyBorder="1" applyAlignment="1">
      <alignment horizontal="center" vertical="center" wrapText="1"/>
    </xf>
    <xf numFmtId="0" fontId="6" fillId="4" borderId="32" xfId="1" applyFont="1" applyFill="1" applyBorder="1" applyAlignment="1">
      <alignment horizontal="left" vertical="center" wrapText="1"/>
    </xf>
    <xf numFmtId="0" fontId="7" fillId="4" borderId="32" xfId="1" applyFont="1" applyFill="1" applyBorder="1" applyAlignment="1">
      <alignment horizontal="center" vertical="center" wrapText="1"/>
    </xf>
    <xf numFmtId="165" fontId="6" fillId="4" borderId="33" xfId="1" applyNumberFormat="1" applyFont="1" applyFill="1" applyBorder="1" applyAlignment="1">
      <alignment horizontal="right" vertical="center" wrapText="1"/>
    </xf>
    <xf numFmtId="165" fontId="6" fillId="4" borderId="34" xfId="1" applyNumberFormat="1" applyFont="1" applyFill="1" applyBorder="1" applyAlignment="1">
      <alignment horizontal="right" vertical="center" wrapText="1"/>
    </xf>
    <xf numFmtId="0" fontId="11" fillId="2" borderId="35" xfId="1" applyFont="1" applyFill="1" applyBorder="1" applyAlignment="1">
      <alignment horizontal="center" vertical="center" wrapText="1"/>
    </xf>
    <xf numFmtId="49" fontId="4" fillId="2" borderId="36" xfId="1" applyNumberFormat="1" applyFont="1" applyFill="1" applyBorder="1" applyAlignment="1">
      <alignment vertical="center" wrapText="1"/>
    </xf>
    <xf numFmtId="0" fontId="4" fillId="2" borderId="36" xfId="1" applyFont="1" applyFill="1" applyBorder="1" applyAlignment="1">
      <alignment vertical="center" wrapText="1"/>
    </xf>
    <xf numFmtId="165" fontId="4" fillId="2" borderId="7" xfId="1" applyNumberFormat="1" applyFont="1" applyFill="1" applyBorder="1" applyAlignment="1">
      <alignment vertical="center" wrapText="1"/>
    </xf>
    <xf numFmtId="49" fontId="11" fillId="2" borderId="38" xfId="1" applyNumberFormat="1" applyFont="1" applyFill="1" applyBorder="1" applyAlignment="1">
      <alignment vertical="center" wrapText="1"/>
    </xf>
    <xf numFmtId="0" fontId="11" fillId="2" borderId="38" xfId="1" applyFont="1" applyFill="1" applyBorder="1" applyAlignment="1">
      <alignment vertical="center" wrapText="1"/>
    </xf>
    <xf numFmtId="165" fontId="11" fillId="2" borderId="39" xfId="1" applyNumberFormat="1" applyFont="1" applyFill="1" applyBorder="1" applyAlignment="1">
      <alignment vertical="center" wrapText="1"/>
    </xf>
    <xf numFmtId="165" fontId="11" fillId="2" borderId="40" xfId="1" applyNumberFormat="1" applyFont="1" applyFill="1" applyBorder="1" applyAlignment="1">
      <alignment vertical="center" wrapText="1"/>
    </xf>
    <xf numFmtId="49" fontId="11" fillId="2" borderId="42" xfId="1" applyNumberFormat="1" applyFont="1" applyFill="1" applyBorder="1" applyAlignment="1">
      <alignment vertical="center" wrapText="1"/>
    </xf>
    <xf numFmtId="0" fontId="11" fillId="2" borderId="42" xfId="1" applyFont="1" applyFill="1" applyBorder="1" applyAlignment="1">
      <alignment vertical="center" wrapText="1"/>
    </xf>
    <xf numFmtId="165" fontId="11" fillId="2" borderId="44" xfId="1" applyNumberFormat="1" applyFont="1" applyFill="1" applyBorder="1" applyAlignment="1">
      <alignment vertical="center" wrapText="1"/>
    </xf>
    <xf numFmtId="49" fontId="11" fillId="2" borderId="36" xfId="1" applyNumberFormat="1" applyFont="1" applyFill="1" applyBorder="1" applyAlignment="1">
      <alignment vertical="center" wrapText="1"/>
    </xf>
    <xf numFmtId="0" fontId="11" fillId="2" borderId="36" xfId="1" applyFont="1" applyFill="1" applyBorder="1" applyAlignment="1">
      <alignment vertical="center" wrapText="1"/>
    </xf>
    <xf numFmtId="165" fontId="11" fillId="2" borderId="7" xfId="1" applyNumberFormat="1" applyFont="1" applyFill="1" applyBorder="1" applyAlignment="1">
      <alignment vertical="center" wrapText="1"/>
    </xf>
    <xf numFmtId="0" fontId="12" fillId="2" borderId="0" xfId="1" applyFont="1" applyFill="1"/>
    <xf numFmtId="0" fontId="11" fillId="2" borderId="0" xfId="1" applyFont="1" applyFill="1" applyAlignment="1">
      <alignment wrapText="1"/>
    </xf>
    <xf numFmtId="165" fontId="7" fillId="2" borderId="45" xfId="1" applyNumberFormat="1" applyFont="1" applyFill="1" applyBorder="1"/>
    <xf numFmtId="0" fontId="7" fillId="3" borderId="15" xfId="1" applyFont="1" applyFill="1" applyBorder="1" applyAlignment="1">
      <alignment horizontal="left" vertical="center" wrapText="1"/>
    </xf>
    <xf numFmtId="0" fontId="7" fillId="3" borderId="15" xfId="1" applyFont="1" applyFill="1" applyBorder="1" applyAlignment="1">
      <alignment horizontal="center" vertical="center" wrapText="1"/>
    </xf>
    <xf numFmtId="0" fontId="7" fillId="3" borderId="16" xfId="1" applyFont="1" applyFill="1" applyBorder="1" applyAlignment="1">
      <alignment horizontal="center" vertical="center" wrapText="1"/>
    </xf>
    <xf numFmtId="49" fontId="7" fillId="4" borderId="32" xfId="1" applyNumberFormat="1" applyFont="1" applyFill="1" applyBorder="1" applyAlignment="1">
      <alignment horizontal="left" vertical="center" wrapText="1"/>
    </xf>
    <xf numFmtId="49" fontId="7" fillId="4" borderId="32" xfId="1" applyNumberFormat="1" applyFont="1" applyFill="1" applyBorder="1" applyAlignment="1">
      <alignment vertical="center" wrapText="1"/>
    </xf>
    <xf numFmtId="49" fontId="7" fillId="4" borderId="33" xfId="1" applyNumberFormat="1" applyFont="1" applyFill="1" applyBorder="1" applyAlignment="1">
      <alignment horizontal="center" vertical="center" wrapText="1"/>
    </xf>
    <xf numFmtId="49" fontId="7" fillId="4" borderId="34" xfId="1" applyNumberFormat="1" applyFont="1" applyFill="1" applyBorder="1" applyAlignment="1">
      <alignment horizontal="center" vertical="center" wrapText="1"/>
    </xf>
    <xf numFmtId="0" fontId="11" fillId="2" borderId="46" xfId="1" applyFont="1" applyFill="1" applyBorder="1" applyAlignment="1">
      <alignment horizontal="center" vertical="center" wrapText="1"/>
    </xf>
    <xf numFmtId="49" fontId="11" fillId="2" borderId="47" xfId="1" applyNumberFormat="1" applyFont="1" applyFill="1" applyBorder="1" applyAlignment="1">
      <alignment vertical="center" wrapText="1"/>
    </xf>
    <xf numFmtId="0" fontId="11" fillId="2" borderId="47" xfId="1" applyFont="1" applyFill="1" applyBorder="1" applyAlignment="1">
      <alignment horizontal="center" vertical="center" wrapText="1"/>
    </xf>
    <xf numFmtId="166" fontId="11" fillId="2" borderId="49" xfId="1" applyNumberFormat="1" applyFont="1" applyFill="1" applyBorder="1" applyAlignment="1">
      <alignment horizontal="center" vertical="center" wrapText="1"/>
    </xf>
    <xf numFmtId="0" fontId="11" fillId="2" borderId="50" xfId="1" applyFont="1" applyFill="1" applyBorder="1" applyAlignment="1">
      <alignment horizontal="center" vertical="center" wrapText="1"/>
    </xf>
    <xf numFmtId="49" fontId="11" fillId="2" borderId="51" xfId="1" applyNumberFormat="1" applyFont="1" applyFill="1" applyBorder="1" applyAlignment="1">
      <alignment vertical="center" wrapText="1"/>
    </xf>
    <xf numFmtId="0" fontId="11" fillId="2" borderId="51" xfId="1" applyFont="1" applyFill="1" applyBorder="1" applyAlignment="1">
      <alignment horizontal="center" vertical="center" wrapText="1"/>
    </xf>
    <xf numFmtId="0" fontId="7" fillId="4" borderId="35" xfId="1" applyFont="1" applyFill="1" applyBorder="1" applyAlignment="1">
      <alignment horizontal="center" vertical="center" wrapText="1"/>
    </xf>
    <xf numFmtId="0" fontId="7" fillId="4" borderId="36" xfId="1" applyFont="1" applyFill="1" applyBorder="1" applyAlignment="1">
      <alignment horizontal="left" vertical="center" wrapText="1"/>
    </xf>
    <xf numFmtId="49" fontId="7" fillId="4" borderId="36" xfId="1" applyNumberFormat="1" applyFont="1" applyFill="1" applyBorder="1" applyAlignment="1">
      <alignment horizontal="center" vertical="center" wrapText="1"/>
    </xf>
    <xf numFmtId="49" fontId="7" fillId="4" borderId="37" xfId="1" applyNumberFormat="1" applyFont="1" applyFill="1" applyBorder="1" applyAlignment="1">
      <alignment horizontal="center" vertical="center" wrapText="1"/>
    </xf>
    <xf numFmtId="49" fontId="7" fillId="4" borderId="7" xfId="1" applyNumberFormat="1" applyFont="1" applyFill="1" applyBorder="1" applyAlignment="1">
      <alignment horizontal="center" vertical="center" wrapText="1"/>
    </xf>
    <xf numFmtId="0" fontId="11" fillId="2" borderId="53" xfId="1" applyFont="1" applyFill="1" applyBorder="1" applyAlignment="1">
      <alignment horizontal="center" vertical="center" wrapText="1"/>
    </xf>
    <xf numFmtId="49" fontId="11" fillId="2" borderId="54" xfId="1" applyNumberFormat="1" applyFont="1" applyFill="1" applyBorder="1" applyAlignment="1">
      <alignment vertical="center" wrapText="1"/>
    </xf>
    <xf numFmtId="0" fontId="11" fillId="2" borderId="54" xfId="1" applyFont="1" applyFill="1" applyBorder="1" applyAlignment="1">
      <alignment horizontal="center" vertical="center" wrapText="1"/>
    </xf>
    <xf numFmtId="166" fontId="11" fillId="2" borderId="56" xfId="1" applyNumberFormat="1" applyFont="1" applyFill="1" applyBorder="1" applyAlignment="1">
      <alignment vertical="center" wrapText="1"/>
    </xf>
    <xf numFmtId="166" fontId="11" fillId="2" borderId="49" xfId="1" applyNumberFormat="1" applyFont="1" applyFill="1" applyBorder="1" applyAlignment="1">
      <alignment vertical="center" wrapText="1"/>
    </xf>
    <xf numFmtId="0" fontId="7" fillId="4" borderId="36" xfId="1" applyFont="1" applyFill="1" applyBorder="1" applyAlignment="1">
      <alignment horizontal="center" vertical="center" wrapText="1"/>
    </xf>
    <xf numFmtId="166" fontId="7" fillId="4" borderId="37" xfId="1" applyNumberFormat="1" applyFont="1" applyFill="1" applyBorder="1" applyAlignment="1">
      <alignment horizontal="center" vertical="center" wrapText="1"/>
    </xf>
    <xf numFmtId="166" fontId="7" fillId="4" borderId="7" xfId="1" applyNumberFormat="1" applyFont="1" applyFill="1" applyBorder="1" applyAlignment="1">
      <alignment horizontal="center" vertical="center" wrapText="1"/>
    </xf>
    <xf numFmtId="49" fontId="11" fillId="2" borderId="57" xfId="1" applyNumberFormat="1" applyFont="1" applyFill="1" applyBorder="1" applyAlignment="1">
      <alignment vertical="center" wrapText="1"/>
    </xf>
    <xf numFmtId="166" fontId="11" fillId="2" borderId="59" xfId="1" applyNumberFormat="1" applyFont="1" applyFill="1" applyBorder="1" applyAlignment="1">
      <alignment vertical="center" wrapText="1"/>
    </xf>
    <xf numFmtId="166" fontId="11" fillId="2" borderId="44" xfId="1" applyNumberFormat="1" applyFont="1" applyFill="1" applyBorder="1" applyAlignment="1">
      <alignment vertical="center" wrapText="1"/>
    </xf>
    <xf numFmtId="0" fontId="11" fillId="2" borderId="5" xfId="1" applyFont="1" applyFill="1" applyBorder="1" applyAlignment="1">
      <alignment horizontal="center" vertical="center" wrapText="1"/>
    </xf>
    <xf numFmtId="49" fontId="11" fillId="2" borderId="5" xfId="1" applyNumberFormat="1" applyFont="1" applyFill="1" applyBorder="1" applyAlignment="1">
      <alignment vertical="center" wrapText="1"/>
    </xf>
    <xf numFmtId="0" fontId="11" fillId="2" borderId="5" xfId="1" applyFont="1" applyFill="1" applyBorder="1" applyAlignment="1">
      <alignment vertical="center" wrapText="1"/>
    </xf>
    <xf numFmtId="166" fontId="11" fillId="2" borderId="5" xfId="1" applyNumberFormat="1" applyFont="1" applyFill="1" applyBorder="1" applyAlignment="1">
      <alignment vertical="center" wrapText="1"/>
    </xf>
    <xf numFmtId="0" fontId="11" fillId="2" borderId="0" xfId="1" applyFont="1" applyFill="1" applyAlignment="1">
      <alignment horizontal="left" vertical="top" wrapText="1"/>
    </xf>
    <xf numFmtId="0" fontId="11" fillId="2" borderId="0" xfId="1" applyFont="1" applyFill="1" applyAlignment="1">
      <alignment vertical="top" wrapText="1"/>
    </xf>
    <xf numFmtId="0" fontId="7" fillId="2" borderId="0" xfId="1" applyFont="1" applyFill="1" applyAlignment="1">
      <alignment vertical="center"/>
    </xf>
    <xf numFmtId="3" fontId="11" fillId="2" borderId="0" xfId="1" applyNumberFormat="1" applyFont="1" applyFill="1"/>
    <xf numFmtId="0" fontId="11" fillId="2" borderId="60" xfId="1" applyFont="1" applyFill="1" applyBorder="1" applyAlignment="1">
      <alignment vertical="center"/>
    </xf>
    <xf numFmtId="0" fontId="11" fillId="2" borderId="61" xfId="1" applyFont="1" applyFill="1" applyBorder="1"/>
    <xf numFmtId="3" fontId="11" fillId="2" borderId="61" xfId="1" applyNumberFormat="1" applyFont="1" applyFill="1" applyBorder="1" applyAlignment="1">
      <alignment horizontal="right" vertical="center" indent="4"/>
    </xf>
    <xf numFmtId="3" fontId="11" fillId="2" borderId="62" xfId="1" applyNumberFormat="1" applyFont="1" applyFill="1" applyBorder="1" applyAlignment="1">
      <alignment horizontal="left" vertical="center"/>
    </xf>
    <xf numFmtId="3" fontId="11" fillId="2" borderId="0" xfId="1" applyNumberFormat="1" applyFont="1" applyFill="1" applyAlignment="1">
      <alignment horizontal="right"/>
    </xf>
    <xf numFmtId="167" fontId="11" fillId="2" borderId="61" xfId="1" applyNumberFormat="1" applyFont="1" applyFill="1" applyBorder="1" applyAlignment="1">
      <alignment horizontal="right" vertical="center" indent="3"/>
    </xf>
    <xf numFmtId="167" fontId="11" fillId="2" borderId="62" xfId="1" applyNumberFormat="1" applyFont="1" applyFill="1" applyBorder="1" applyAlignment="1">
      <alignment horizontal="left" vertical="center"/>
    </xf>
    <xf numFmtId="4" fontId="11" fillId="2" borderId="0" xfId="1" applyNumberFormat="1" applyFont="1" applyFill="1" applyAlignment="1">
      <alignment vertical="center"/>
    </xf>
    <xf numFmtId="3" fontId="4" fillId="2" borderId="0" xfId="1" applyNumberFormat="1" applyFont="1" applyFill="1"/>
    <xf numFmtId="0" fontId="11" fillId="2" borderId="63" xfId="1" applyFont="1" applyFill="1" applyBorder="1" applyAlignment="1">
      <alignment vertical="center"/>
    </xf>
    <xf numFmtId="0" fontId="11" fillId="2" borderId="64" xfId="1" applyFont="1" applyFill="1" applyBorder="1"/>
    <xf numFmtId="167" fontId="11" fillId="2" borderId="64" xfId="1" applyNumberFormat="1" applyFont="1" applyFill="1" applyBorder="1" applyAlignment="1">
      <alignment horizontal="right" vertical="center" indent="3"/>
    </xf>
    <xf numFmtId="167" fontId="11" fillId="2" borderId="65" xfId="1" applyNumberFormat="1" applyFont="1" applyFill="1" applyBorder="1" applyAlignment="1">
      <alignment horizontal="left" vertical="center"/>
    </xf>
    <xf numFmtId="167" fontId="4" fillId="2" borderId="0" xfId="1" applyNumberFormat="1" applyFont="1" applyFill="1"/>
    <xf numFmtId="0" fontId="11" fillId="2" borderId="64" xfId="1" applyFont="1" applyFill="1" applyBorder="1" applyAlignment="1">
      <alignment horizontal="center"/>
    </xf>
    <xf numFmtId="0" fontId="11" fillId="2" borderId="65" xfId="1" applyFont="1" applyFill="1" applyBorder="1" applyAlignment="1">
      <alignment horizontal="left" indent="3"/>
    </xf>
    <xf numFmtId="165" fontId="7" fillId="2" borderId="0" xfId="1" applyNumberFormat="1" applyFont="1" applyFill="1"/>
    <xf numFmtId="0" fontId="11" fillId="2" borderId="64" xfId="1" applyFont="1" applyFill="1" applyBorder="1" applyAlignment="1">
      <alignment vertical="center"/>
    </xf>
    <xf numFmtId="3" fontId="11" fillId="2" borderId="64" xfId="1" applyNumberFormat="1" applyFont="1" applyFill="1" applyBorder="1" applyAlignment="1">
      <alignment horizontal="right" vertical="center" indent="4"/>
    </xf>
    <xf numFmtId="10" fontId="11" fillId="2" borderId="65" xfId="1" applyNumberFormat="1" applyFont="1" applyFill="1" applyBorder="1" applyAlignment="1">
      <alignment horizontal="right" vertical="center" indent="5"/>
    </xf>
    <xf numFmtId="165" fontId="11" fillId="2" borderId="0" xfId="1" applyNumberFormat="1" applyFont="1" applyFill="1" applyAlignment="1">
      <alignment vertical="center" wrapText="1"/>
    </xf>
    <xf numFmtId="165" fontId="4" fillId="2" borderId="0" xfId="1" applyNumberFormat="1" applyFont="1" applyFill="1"/>
    <xf numFmtId="0" fontId="11" fillId="2" borderId="9" xfId="1" applyFont="1" applyFill="1" applyBorder="1"/>
    <xf numFmtId="3" fontId="11" fillId="2" borderId="64" xfId="1" applyNumberFormat="1" applyFont="1" applyFill="1" applyBorder="1" applyAlignment="1">
      <alignment horizontal="right" indent="4"/>
    </xf>
    <xf numFmtId="3" fontId="11" fillId="2" borderId="0" xfId="1" applyNumberFormat="1" applyFont="1" applyFill="1" applyAlignment="1">
      <alignment horizontal="right" vertical="top" wrapText="1"/>
    </xf>
    <xf numFmtId="0" fontId="11" fillId="2" borderId="66" xfId="1" applyFont="1" applyFill="1" applyBorder="1" applyAlignment="1">
      <alignment vertical="center"/>
    </xf>
    <xf numFmtId="10" fontId="11" fillId="2" borderId="68" xfId="1" applyNumberFormat="1" applyFont="1" applyFill="1" applyBorder="1" applyAlignment="1">
      <alignment horizontal="right" vertical="center" indent="5"/>
    </xf>
    <xf numFmtId="0" fontId="11" fillId="2" borderId="0" xfId="1" applyFont="1" applyFill="1" applyAlignment="1">
      <alignment vertical="center"/>
    </xf>
    <xf numFmtId="0" fontId="11" fillId="2" borderId="0" xfId="1" applyFont="1" applyFill="1" applyAlignment="1">
      <alignment horizontal="left"/>
    </xf>
    <xf numFmtId="3" fontId="11" fillId="2" borderId="0" xfId="1" applyNumberFormat="1" applyFont="1" applyFill="1" applyAlignment="1">
      <alignment horizontal="center" vertical="top" wrapText="1"/>
    </xf>
    <xf numFmtId="3" fontId="11" fillId="2" borderId="0" xfId="1" applyNumberFormat="1" applyFont="1" applyFill="1" applyAlignment="1">
      <alignment vertical="center"/>
    </xf>
    <xf numFmtId="10" fontId="11" fillId="2" borderId="0" xfId="1" applyNumberFormat="1" applyFont="1" applyFill="1" applyAlignment="1">
      <alignment horizontal="left" vertical="top" wrapText="1"/>
    </xf>
    <xf numFmtId="3" fontId="11" fillId="2" borderId="0" xfId="1" applyNumberFormat="1" applyFont="1" applyFill="1" applyAlignment="1">
      <alignment horizontal="left" vertical="top" wrapText="1"/>
    </xf>
    <xf numFmtId="3" fontId="11" fillId="2" borderId="0" xfId="1" applyNumberFormat="1" applyFont="1" applyFill="1" applyAlignment="1">
      <alignment vertical="top" wrapText="1"/>
    </xf>
    <xf numFmtId="0" fontId="7" fillId="4" borderId="69" xfId="1" applyFont="1" applyFill="1" applyBorder="1" applyAlignment="1">
      <alignment horizontal="left" vertical="center" wrapText="1"/>
    </xf>
    <xf numFmtId="0" fontId="7" fillId="4" borderId="70" xfId="1" applyFont="1" applyFill="1" applyBorder="1" applyAlignment="1">
      <alignment horizontal="left" vertical="center" wrapText="1"/>
    </xf>
    <xf numFmtId="0" fontId="11" fillId="4" borderId="70" xfId="1" applyFont="1" applyFill="1" applyBorder="1" applyAlignment="1">
      <alignment horizontal="left" vertical="top" wrapText="1"/>
    </xf>
    <xf numFmtId="0" fontId="11" fillId="4" borderId="71" xfId="1" applyFont="1" applyFill="1" applyBorder="1" applyAlignment="1">
      <alignment horizontal="left" vertical="top" wrapText="1"/>
    </xf>
    <xf numFmtId="0" fontId="11" fillId="4" borderId="72" xfId="1" applyFont="1" applyFill="1" applyBorder="1" applyAlignment="1">
      <alignment horizontal="center" vertical="top" wrapText="1"/>
    </xf>
    <xf numFmtId="0" fontId="11" fillId="2" borderId="73" xfId="1" applyFont="1" applyFill="1" applyBorder="1"/>
    <xf numFmtId="0" fontId="11" fillId="2" borderId="74" xfId="1" applyFont="1" applyFill="1" applyBorder="1"/>
    <xf numFmtId="0" fontId="11" fillId="2" borderId="74" xfId="1" applyFont="1" applyFill="1" applyBorder="1" applyAlignment="1">
      <alignment horizontal="left" vertical="top" wrapText="1"/>
    </xf>
    <xf numFmtId="3" fontId="11" fillId="2" borderId="75" xfId="1" applyNumberFormat="1" applyFont="1" applyFill="1" applyBorder="1" applyAlignment="1">
      <alignment horizontal="right"/>
    </xf>
    <xf numFmtId="3" fontId="11" fillId="2" borderId="76" xfId="1" applyNumberFormat="1" applyFont="1" applyFill="1" applyBorder="1" applyAlignment="1">
      <alignment horizontal="right"/>
    </xf>
    <xf numFmtId="3" fontId="7" fillId="2" borderId="76" xfId="1" applyNumberFormat="1" applyFont="1" applyFill="1" applyBorder="1" applyAlignment="1">
      <alignment horizontal="right"/>
    </xf>
    <xf numFmtId="3" fontId="7" fillId="2" borderId="0" xfId="1" applyNumberFormat="1" applyFont="1" applyFill="1"/>
    <xf numFmtId="165" fontId="11" fillId="2" borderId="75" xfId="1" applyNumberFormat="1" applyFont="1" applyFill="1" applyBorder="1" applyAlignment="1">
      <alignment horizontal="right"/>
    </xf>
    <xf numFmtId="165" fontId="7" fillId="2" borderId="76" xfId="1" applyNumberFormat="1" applyFont="1" applyFill="1" applyBorder="1" applyAlignment="1">
      <alignment horizontal="right"/>
    </xf>
    <xf numFmtId="167" fontId="7" fillId="2" borderId="0" xfId="1" applyNumberFormat="1" applyFont="1" applyFill="1"/>
    <xf numFmtId="0" fontId="7" fillId="4" borderId="73" xfId="1" applyFont="1" applyFill="1" applyBorder="1" applyAlignment="1">
      <alignment horizontal="left" vertical="center" wrapText="1"/>
    </xf>
    <xf numFmtId="0" fontId="7" fillId="4" borderId="74" xfId="1" applyFont="1" applyFill="1" applyBorder="1" applyAlignment="1">
      <alignment horizontal="left"/>
    </xf>
    <xf numFmtId="0" fontId="7" fillId="4" borderId="77" xfId="1" applyFont="1" applyFill="1" applyBorder="1" applyAlignment="1">
      <alignment horizontal="center"/>
    </xf>
    <xf numFmtId="3" fontId="7" fillId="4" borderId="75" xfId="1" applyNumberFormat="1" applyFont="1" applyFill="1" applyBorder="1" applyAlignment="1">
      <alignment horizontal="center" vertical="center" wrapText="1"/>
    </xf>
    <xf numFmtId="3" fontId="7" fillId="4" borderId="76" xfId="1" applyNumberFormat="1" applyFont="1" applyFill="1" applyBorder="1" applyAlignment="1">
      <alignment horizontal="center" vertical="center" wrapText="1"/>
    </xf>
    <xf numFmtId="0" fontId="11" fillId="2" borderId="74" xfId="1" applyFont="1" applyFill="1" applyBorder="1" applyAlignment="1">
      <alignment wrapText="1"/>
    </xf>
    <xf numFmtId="3" fontId="11" fillId="2" borderId="77" xfId="1" applyNumberFormat="1" applyFont="1" applyFill="1" applyBorder="1"/>
    <xf numFmtId="9" fontId="11" fillId="2" borderId="0" xfId="1" applyNumberFormat="1" applyFont="1" applyFill="1"/>
    <xf numFmtId="0" fontId="7" fillId="4" borderId="74" xfId="1" applyFont="1" applyFill="1" applyBorder="1" applyAlignment="1">
      <alignment horizontal="left" wrapText="1"/>
    </xf>
    <xf numFmtId="165" fontId="11" fillId="2" borderId="0" xfId="1" applyNumberFormat="1" applyFont="1" applyFill="1"/>
    <xf numFmtId="0" fontId="18" fillId="2" borderId="74" xfId="1" applyFont="1" applyFill="1" applyBorder="1"/>
    <xf numFmtId="165" fontId="7" fillId="2" borderId="75" xfId="1" applyNumberFormat="1" applyFont="1" applyFill="1" applyBorder="1" applyAlignment="1">
      <alignment horizontal="right"/>
    </xf>
    <xf numFmtId="3" fontId="11" fillId="4" borderId="74" xfId="1" applyNumberFormat="1" applyFont="1" applyFill="1" applyBorder="1" applyAlignment="1">
      <alignment horizontal="center"/>
    </xf>
    <xf numFmtId="0" fontId="11" fillId="2" borderId="73" xfId="1" applyFont="1" applyFill="1" applyBorder="1" applyAlignment="1">
      <alignment vertical="center"/>
    </xf>
    <xf numFmtId="0" fontId="11" fillId="2" borderId="74" xfId="1" applyFont="1" applyFill="1" applyBorder="1" applyAlignment="1">
      <alignment vertical="center"/>
    </xf>
    <xf numFmtId="169" fontId="4" fillId="2" borderId="0" xfId="1" applyNumberFormat="1" applyFont="1" applyFill="1"/>
    <xf numFmtId="0" fontId="4" fillId="2" borderId="73" xfId="1" applyFont="1" applyFill="1" applyBorder="1" applyAlignment="1">
      <alignment vertical="center"/>
    </xf>
    <xf numFmtId="0" fontId="4" fillId="2" borderId="74" xfId="1" applyFont="1" applyFill="1" applyBorder="1" applyAlignment="1">
      <alignment vertical="center"/>
    </xf>
    <xf numFmtId="0" fontId="4" fillId="2" borderId="74" xfId="1" applyFont="1" applyFill="1" applyBorder="1"/>
    <xf numFmtId="165" fontId="4" fillId="2" borderId="75" xfId="1" applyNumberFormat="1" applyFont="1" applyFill="1" applyBorder="1" applyAlignment="1">
      <alignment horizontal="right"/>
    </xf>
    <xf numFmtId="165" fontId="6" fillId="2" borderId="76" xfId="1" applyNumberFormat="1" applyFont="1" applyFill="1" applyBorder="1" applyAlignment="1">
      <alignment horizontal="right"/>
    </xf>
    <xf numFmtId="0" fontId="6" fillId="4" borderId="73" xfId="1" applyFont="1" applyFill="1" applyBorder="1" applyAlignment="1">
      <alignment horizontal="left" vertical="center" wrapText="1"/>
    </xf>
    <xf numFmtId="0" fontId="6" fillId="4" borderId="74" xfId="1" applyFont="1" applyFill="1" applyBorder="1" applyAlignment="1">
      <alignment horizontal="left" wrapText="1"/>
    </xf>
    <xf numFmtId="0" fontId="6" fillId="4" borderId="77" xfId="1" applyFont="1" applyFill="1" applyBorder="1" applyAlignment="1">
      <alignment horizontal="center"/>
    </xf>
    <xf numFmtId="3" fontId="6" fillId="4" borderId="75" xfId="1" applyNumberFormat="1" applyFont="1" applyFill="1" applyBorder="1" applyAlignment="1">
      <alignment horizontal="center" vertical="center" wrapText="1"/>
    </xf>
    <xf numFmtId="3" fontId="6" fillId="4" borderId="76" xfId="1" applyNumberFormat="1" applyFont="1" applyFill="1" applyBorder="1" applyAlignment="1">
      <alignment horizontal="center" vertical="center" wrapText="1"/>
    </xf>
    <xf numFmtId="0" fontId="4" fillId="2" borderId="73" xfId="1" applyFont="1" applyFill="1" applyBorder="1"/>
    <xf numFmtId="49" fontId="4" fillId="2" borderId="74" xfId="1" applyNumberFormat="1" applyFont="1" applyFill="1" applyBorder="1"/>
    <xf numFmtId="0" fontId="4" fillId="2" borderId="77" xfId="1" applyFont="1" applyFill="1" applyBorder="1" applyAlignment="1">
      <alignment horizontal="center"/>
    </xf>
    <xf numFmtId="165" fontId="4" fillId="2" borderId="76" xfId="1" applyNumberFormat="1" applyFont="1" applyFill="1" applyBorder="1" applyAlignment="1">
      <alignment horizontal="right"/>
    </xf>
    <xf numFmtId="0" fontId="4" fillId="2" borderId="78" xfId="1" applyFont="1" applyFill="1" applyBorder="1"/>
    <xf numFmtId="0" fontId="4" fillId="2" borderId="79" xfId="1" applyFont="1" applyFill="1" applyBorder="1"/>
    <xf numFmtId="0" fontId="4" fillId="2" borderId="80" xfId="1" applyFont="1" applyFill="1" applyBorder="1" applyAlignment="1">
      <alignment horizontal="center"/>
    </xf>
    <xf numFmtId="165" fontId="4" fillId="2" borderId="81" xfId="1" applyNumberFormat="1" applyFont="1" applyFill="1" applyBorder="1" applyAlignment="1">
      <alignment horizontal="right"/>
    </xf>
    <xf numFmtId="49" fontId="4" fillId="2" borderId="79" xfId="1" applyNumberFormat="1" applyFont="1" applyFill="1" applyBorder="1"/>
    <xf numFmtId="165" fontId="4" fillId="2" borderId="82" xfId="1" applyNumberFormat="1" applyFont="1" applyFill="1" applyBorder="1" applyAlignment="1">
      <alignment horizontal="right"/>
    </xf>
    <xf numFmtId="0" fontId="6" fillId="5" borderId="4" xfId="1" applyFont="1" applyFill="1" applyBorder="1"/>
    <xf numFmtId="0" fontId="6" fillId="5" borderId="5" xfId="1" applyFont="1" applyFill="1" applyBorder="1"/>
    <xf numFmtId="0" fontId="4" fillId="5" borderId="5" xfId="1" applyFont="1" applyFill="1" applyBorder="1"/>
    <xf numFmtId="165" fontId="6" fillId="5" borderId="83" xfId="1" applyNumberFormat="1" applyFont="1" applyFill="1" applyBorder="1" applyAlignment="1">
      <alignment horizontal="right"/>
    </xf>
    <xf numFmtId="165" fontId="6" fillId="5" borderId="84" xfId="1" applyNumberFormat="1" applyFont="1" applyFill="1" applyBorder="1" applyAlignment="1">
      <alignment horizontal="right"/>
    </xf>
    <xf numFmtId="3" fontId="4" fillId="2" borderId="0" xfId="1" applyNumberFormat="1" applyFont="1" applyFill="1" applyAlignment="1">
      <alignment horizontal="right"/>
    </xf>
    <xf numFmtId="0" fontId="4" fillId="2" borderId="0" xfId="1" applyFont="1" applyFill="1" applyAlignment="1">
      <alignment horizontal="left" vertical="top" wrapText="1"/>
    </xf>
    <xf numFmtId="0" fontId="14" fillId="2" borderId="0" xfId="1" applyFont="1" applyFill="1" applyAlignment="1">
      <alignment vertical="center"/>
    </xf>
    <xf numFmtId="3" fontId="4" fillId="2" borderId="0" xfId="1" applyNumberFormat="1" applyFont="1" applyFill="1" applyAlignment="1">
      <alignment vertical="center"/>
    </xf>
    <xf numFmtId="165" fontId="6" fillId="2" borderId="45" xfId="1" applyNumberFormat="1" applyFont="1" applyFill="1" applyBorder="1" applyAlignment="1">
      <alignment horizontal="right" vertical="center" wrapText="1"/>
    </xf>
    <xf numFmtId="165" fontId="6" fillId="2" borderId="0" xfId="1" applyNumberFormat="1" applyFont="1" applyFill="1" applyAlignment="1">
      <alignment horizontal="right" vertical="center" wrapText="1"/>
    </xf>
    <xf numFmtId="0" fontId="6" fillId="4" borderId="101" xfId="1" applyFont="1" applyFill="1" applyBorder="1" applyAlignment="1">
      <alignment horizontal="left" wrapText="1"/>
    </xf>
    <xf numFmtId="0" fontId="4" fillId="2" borderId="96" xfId="1" applyFont="1" applyFill="1" applyBorder="1"/>
    <xf numFmtId="49" fontId="4" fillId="2" borderId="97" xfId="1" applyNumberFormat="1" applyFont="1" applyFill="1" applyBorder="1"/>
    <xf numFmtId="0" fontId="4" fillId="2" borderId="98" xfId="1" applyFont="1" applyFill="1" applyBorder="1" applyAlignment="1">
      <alignment horizontal="center"/>
    </xf>
    <xf numFmtId="165" fontId="4" fillId="2" borderId="99" xfId="1" applyNumberFormat="1" applyFont="1" applyFill="1" applyBorder="1" applyAlignment="1">
      <alignment horizontal="right"/>
    </xf>
    <xf numFmtId="165" fontId="4" fillId="2" borderId="100" xfId="1" applyNumberFormat="1" applyFont="1" applyFill="1" applyBorder="1" applyAlignment="1">
      <alignment horizontal="right"/>
    </xf>
    <xf numFmtId="0" fontId="14" fillId="2" borderId="0" xfId="1" applyFont="1" applyFill="1"/>
    <xf numFmtId="165" fontId="6" fillId="2" borderId="45" xfId="1" applyNumberFormat="1" applyFont="1" applyFill="1" applyBorder="1"/>
    <xf numFmtId="0" fontId="6" fillId="2" borderId="0" xfId="1" applyFont="1" applyFill="1" applyAlignment="1">
      <alignment wrapText="1"/>
    </xf>
    <xf numFmtId="165" fontId="4" fillId="2" borderId="0" xfId="1" applyNumberFormat="1" applyFont="1" applyFill="1" applyAlignment="1">
      <alignment horizontal="left" vertical="top" wrapText="1"/>
    </xf>
    <xf numFmtId="0" fontId="11" fillId="2" borderId="57" xfId="1" applyFont="1" applyFill="1" applyBorder="1" applyAlignment="1">
      <alignment horizontal="center" vertical="center" wrapText="1"/>
    </xf>
    <xf numFmtId="0" fontId="11" fillId="2" borderId="42" xfId="1" applyFont="1" applyFill="1" applyBorder="1" applyAlignment="1">
      <alignment horizontal="center" vertical="center" wrapText="1"/>
    </xf>
    <xf numFmtId="3" fontId="4" fillId="2" borderId="0" xfId="2" applyNumberFormat="1" applyFont="1" applyFill="1" applyProtection="1"/>
    <xf numFmtId="0" fontId="11" fillId="2" borderId="119" xfId="1" applyFont="1" applyFill="1" applyBorder="1"/>
    <xf numFmtId="0" fontId="20" fillId="2" borderId="64" xfId="1" applyFont="1" applyFill="1" applyBorder="1" applyAlignment="1">
      <alignment vertical="center"/>
    </xf>
    <xf numFmtId="0" fontId="20" fillId="2" borderId="119" xfId="1" applyFont="1" applyFill="1" applyBorder="1"/>
    <xf numFmtId="3" fontId="20" fillId="2" borderId="64" xfId="1" applyNumberFormat="1" applyFont="1" applyFill="1" applyBorder="1" applyAlignment="1">
      <alignment horizontal="right" vertical="center" indent="4"/>
    </xf>
    <xf numFmtId="3" fontId="20" fillId="2" borderId="67" xfId="1" applyNumberFormat="1" applyFont="1" applyFill="1" applyBorder="1" applyAlignment="1">
      <alignment horizontal="right" indent="4"/>
    </xf>
    <xf numFmtId="9" fontId="11" fillId="2" borderId="0" xfId="3" applyFont="1" applyFill="1" applyAlignment="1" applyProtection="1">
      <alignment vertical="center" wrapText="1"/>
    </xf>
    <xf numFmtId="49" fontId="11" fillId="2" borderId="11" xfId="0" applyNumberFormat="1" applyFont="1" applyFill="1" applyBorder="1" applyAlignment="1">
      <alignment horizontal="center" vertical="center" wrapText="1"/>
    </xf>
    <xf numFmtId="49" fontId="11" fillId="2" borderId="12" xfId="0" applyNumberFormat="1" applyFont="1" applyFill="1" applyBorder="1" applyAlignment="1">
      <alignment horizontal="center" vertical="center" wrapText="1"/>
    </xf>
    <xf numFmtId="49" fontId="11" fillId="2" borderId="13" xfId="0" applyNumberFormat="1" applyFont="1" applyFill="1" applyBorder="1" applyAlignment="1">
      <alignment horizontal="center" vertical="center" wrapText="1"/>
    </xf>
    <xf numFmtId="0" fontId="11" fillId="6" borderId="11" xfId="0" applyFont="1" applyFill="1" applyBorder="1" applyAlignment="1" applyProtection="1">
      <alignment horizontal="center" vertical="center" wrapText="1"/>
      <protection locked="0"/>
    </xf>
    <xf numFmtId="0" fontId="11" fillId="6" borderId="12" xfId="0" applyFont="1" applyFill="1" applyBorder="1" applyAlignment="1" applyProtection="1">
      <alignment horizontal="center" vertical="center" wrapText="1"/>
      <protection locked="0"/>
    </xf>
    <xf numFmtId="0" fontId="11" fillId="6" borderId="13" xfId="0" applyFont="1" applyFill="1" applyBorder="1" applyAlignment="1" applyProtection="1">
      <alignment horizontal="center" vertical="center" wrapText="1"/>
      <protection locked="0"/>
    </xf>
    <xf numFmtId="0" fontId="11" fillId="2" borderId="0" xfId="0" applyFont="1" applyFill="1" applyAlignment="1">
      <alignment horizontal="left" vertical="center"/>
    </xf>
    <xf numFmtId="0" fontId="11" fillId="2" borderId="11" xfId="0" applyFont="1" applyFill="1" applyBorder="1" applyAlignment="1">
      <alignment horizontal="center" vertical="center" wrapText="1"/>
    </xf>
    <xf numFmtId="0" fontId="11" fillId="2" borderId="12" xfId="0" applyFont="1" applyFill="1" applyBorder="1" applyAlignment="1">
      <alignment horizontal="center" vertical="center" wrapText="1"/>
    </xf>
    <xf numFmtId="0" fontId="11" fillId="2" borderId="13" xfId="0" applyFont="1" applyFill="1" applyBorder="1" applyAlignment="1">
      <alignment horizontal="center" vertical="center" wrapText="1"/>
    </xf>
    <xf numFmtId="0" fontId="6" fillId="4" borderId="91" xfId="1" applyFont="1" applyFill="1" applyBorder="1" applyAlignment="1">
      <alignment vertical="center" wrapText="1"/>
    </xf>
    <xf numFmtId="0" fontId="6" fillId="4" borderId="92" xfId="1" applyFont="1" applyFill="1" applyBorder="1" applyAlignment="1">
      <alignment vertical="center" wrapText="1"/>
    </xf>
    <xf numFmtId="0" fontId="4" fillId="2" borderId="113" xfId="1" applyFont="1" applyFill="1" applyBorder="1" applyAlignment="1">
      <alignment horizontal="center" vertical="center" wrapText="1"/>
    </xf>
    <xf numFmtId="0" fontId="4" fillId="2" borderId="87" xfId="1" applyFont="1" applyFill="1" applyBorder="1" applyAlignment="1">
      <alignment horizontal="center" vertical="center" wrapText="1"/>
    </xf>
    <xf numFmtId="0" fontId="4" fillId="2" borderId="115" xfId="1" applyFont="1" applyFill="1" applyBorder="1" applyAlignment="1">
      <alignment horizontal="center" vertical="center" wrapText="1"/>
    </xf>
    <xf numFmtId="0" fontId="4" fillId="2" borderId="89" xfId="1" applyFont="1" applyFill="1" applyBorder="1" applyAlignment="1">
      <alignment horizontal="center" vertical="center" wrapText="1"/>
    </xf>
    <xf numFmtId="0" fontId="4" fillId="2" borderId="110" xfId="1" applyFont="1" applyFill="1" applyBorder="1" applyAlignment="1">
      <alignment horizontal="center" vertical="center" wrapText="1"/>
    </xf>
    <xf numFmtId="0" fontId="11" fillId="2" borderId="31" xfId="1" applyFont="1" applyFill="1" applyBorder="1" applyAlignment="1">
      <alignment horizontal="center" vertical="center" wrapText="1"/>
    </xf>
    <xf numFmtId="0" fontId="11" fillId="2" borderId="41" xfId="1" applyFont="1" applyFill="1" applyBorder="1" applyAlignment="1">
      <alignment horizontal="center" vertical="center" wrapText="1"/>
    </xf>
    <xf numFmtId="0" fontId="11" fillId="2" borderId="24" xfId="1" applyFont="1" applyFill="1" applyBorder="1" applyAlignment="1">
      <alignment horizontal="center" vertical="center" wrapText="1"/>
    </xf>
    <xf numFmtId="0" fontId="11" fillId="2" borderId="0" xfId="1" applyFont="1" applyFill="1" applyAlignment="1">
      <alignment horizontal="left" vertical="center" wrapText="1"/>
    </xf>
    <xf numFmtId="0" fontId="11" fillId="2" borderId="10" xfId="1" applyFont="1" applyFill="1" applyBorder="1" applyAlignment="1">
      <alignment horizontal="left" vertical="top" wrapText="1"/>
    </xf>
    <xf numFmtId="0" fontId="11" fillId="2" borderId="0" xfId="1" applyFont="1" applyFill="1" applyAlignment="1">
      <alignment horizontal="left" vertical="top" wrapText="1"/>
    </xf>
  </cellXfs>
  <cellStyles count="4">
    <cellStyle name="Navadno 2" xfId="1" xr:uid="{66B328A3-019B-498F-A909-12F7CC0C8330}"/>
    <cellStyle name="Normal" xfId="0" builtinId="0"/>
    <cellStyle name="Odstotek 2" xfId="2" xr:uid="{2C0D7ED1-615B-411D-9D6F-83AC4D294A0C}"/>
    <cellStyle name="Percent" xfId="3" builtinId="5"/>
  </cellStyles>
  <dxfs count="0"/>
  <tableStyles count="0" defaultTableStyle="TableStyleMedium2" defaultPivotStyle="PivotStyleLight16"/>
  <colors>
    <mruColors>
      <color rgb="FFFFFFE7"/>
      <color rgb="FFFFFFCC"/>
      <color rgb="FFF2F2F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F0CC9-685A-4AA9-A79A-6594CDD5E752}">
  <dimension ref="A1:J326"/>
  <sheetViews>
    <sheetView tabSelected="1" zoomScaleNormal="100" workbookViewId="0">
      <pane ySplit="3" topLeftCell="A284" activePane="bottomLeft" state="frozen"/>
      <selection pane="bottomLeft" activeCell="J286" sqref="J286"/>
    </sheetView>
  </sheetViews>
  <sheetFormatPr defaultColWidth="8.81640625" defaultRowHeight="13" x14ac:dyDescent="0.3"/>
  <cols>
    <col min="1" max="2" width="9.453125" style="20" customWidth="1"/>
    <col min="3" max="3" width="69.453125" style="21" customWidth="1"/>
    <col min="4" max="4" width="20.81640625" style="22" customWidth="1"/>
    <col min="5" max="5" width="72.54296875" style="23" customWidth="1"/>
    <col min="6" max="6" width="4.26953125" style="23" customWidth="1"/>
    <col min="7" max="7" width="37.54296875" style="23" customWidth="1"/>
    <col min="8" max="9" width="8.81640625" style="23"/>
    <col min="10" max="10" width="11.453125" style="23" bestFit="1" customWidth="1"/>
    <col min="11" max="16384" width="8.81640625" style="23"/>
  </cols>
  <sheetData>
    <row r="1" spans="1:5" x14ac:dyDescent="0.3">
      <c r="A1" s="19" t="s">
        <v>0</v>
      </c>
    </row>
    <row r="3" spans="1:5" ht="53.25" customHeight="1" thickBot="1" x14ac:dyDescent="0.35">
      <c r="A3" s="24" t="s">
        <v>1</v>
      </c>
      <c r="B3" s="24" t="s">
        <v>2</v>
      </c>
      <c r="C3" s="25" t="s">
        <v>3</v>
      </c>
      <c r="D3" s="24" t="s">
        <v>4</v>
      </c>
      <c r="E3" s="24" t="s">
        <v>5</v>
      </c>
    </row>
    <row r="4" spans="1:5" ht="13.5" thickBot="1" x14ac:dyDescent="0.35">
      <c r="A4" s="26" t="s">
        <v>271</v>
      </c>
      <c r="B4" s="27"/>
      <c r="C4" s="28" t="s">
        <v>6</v>
      </c>
      <c r="D4" s="26"/>
      <c r="E4" s="29"/>
    </row>
    <row r="5" spans="1:5" ht="39.5" thickTop="1" x14ac:dyDescent="0.3">
      <c r="A5" s="30" t="s">
        <v>229</v>
      </c>
      <c r="B5" s="31" t="s">
        <v>48</v>
      </c>
      <c r="C5" s="32" t="s">
        <v>522</v>
      </c>
      <c r="D5" s="4"/>
      <c r="E5" s="5"/>
    </row>
    <row r="6" spans="1:5" ht="39" x14ac:dyDescent="0.3">
      <c r="A6" s="30" t="s">
        <v>230</v>
      </c>
      <c r="B6" s="31" t="s">
        <v>48</v>
      </c>
      <c r="C6" s="32" t="s">
        <v>523</v>
      </c>
      <c r="D6" s="4"/>
      <c r="E6" s="5"/>
    </row>
    <row r="7" spans="1:5" ht="65" x14ac:dyDescent="0.3">
      <c r="A7" s="30" t="s">
        <v>231</v>
      </c>
      <c r="B7" s="31" t="s">
        <v>48</v>
      </c>
      <c r="C7" s="32" t="s">
        <v>524</v>
      </c>
      <c r="D7" s="4"/>
      <c r="E7" s="5"/>
    </row>
    <row r="8" spans="1:5" ht="26" x14ac:dyDescent="0.3">
      <c r="A8" s="30" t="s">
        <v>232</v>
      </c>
      <c r="B8" s="31" t="s">
        <v>48</v>
      </c>
      <c r="C8" s="32" t="s">
        <v>525</v>
      </c>
      <c r="D8" s="4"/>
      <c r="E8" s="5"/>
    </row>
    <row r="9" spans="1:5" ht="39" x14ac:dyDescent="0.3">
      <c r="A9" s="30" t="s">
        <v>233</v>
      </c>
      <c r="B9" s="31" t="s">
        <v>48</v>
      </c>
      <c r="C9" s="32" t="s">
        <v>526</v>
      </c>
      <c r="D9" s="4"/>
      <c r="E9" s="5"/>
    </row>
    <row r="10" spans="1:5" ht="26" x14ac:dyDescent="0.3">
      <c r="A10" s="30" t="s">
        <v>234</v>
      </c>
      <c r="B10" s="31" t="s">
        <v>48</v>
      </c>
      <c r="C10" s="32" t="s">
        <v>527</v>
      </c>
      <c r="D10" s="4"/>
      <c r="E10" s="5"/>
    </row>
    <row r="11" spans="1:5" ht="26" x14ac:dyDescent="0.3">
      <c r="A11" s="30" t="s">
        <v>235</v>
      </c>
      <c r="B11" s="31" t="s">
        <v>48</v>
      </c>
      <c r="C11" s="33" t="s">
        <v>528</v>
      </c>
      <c r="D11" s="4"/>
      <c r="E11" s="5"/>
    </row>
    <row r="12" spans="1:5" ht="26" x14ac:dyDescent="0.3">
      <c r="A12" s="30" t="s">
        <v>236</v>
      </c>
      <c r="B12" s="31" t="s">
        <v>48</v>
      </c>
      <c r="C12" s="32" t="s">
        <v>529</v>
      </c>
      <c r="D12" s="4"/>
      <c r="E12" s="5"/>
    </row>
    <row r="13" spans="1:5" ht="26" x14ac:dyDescent="0.3">
      <c r="A13" s="30" t="s">
        <v>237</v>
      </c>
      <c r="B13" s="31" t="s">
        <v>48</v>
      </c>
      <c r="C13" s="32" t="s">
        <v>530</v>
      </c>
      <c r="D13" s="4"/>
      <c r="E13" s="5"/>
    </row>
    <row r="14" spans="1:5" x14ac:dyDescent="0.3">
      <c r="A14" s="30" t="s">
        <v>238</v>
      </c>
      <c r="B14" s="31" t="s">
        <v>48</v>
      </c>
      <c r="C14" s="32" t="s">
        <v>531</v>
      </c>
      <c r="D14" s="4"/>
      <c r="E14" s="5"/>
    </row>
    <row r="15" spans="1:5" ht="26" x14ac:dyDescent="0.3">
      <c r="A15" s="30" t="s">
        <v>239</v>
      </c>
      <c r="B15" s="31" t="s">
        <v>48</v>
      </c>
      <c r="C15" s="32" t="s">
        <v>65</v>
      </c>
      <c r="D15" s="4"/>
      <c r="E15" s="5"/>
    </row>
    <row r="16" spans="1:5" ht="26" x14ac:dyDescent="0.3">
      <c r="A16" s="30" t="s">
        <v>240</v>
      </c>
      <c r="B16" s="31" t="s">
        <v>48</v>
      </c>
      <c r="C16" s="32" t="s">
        <v>532</v>
      </c>
      <c r="D16" s="4"/>
      <c r="E16" s="5"/>
    </row>
    <row r="17" spans="1:5" ht="26" x14ac:dyDescent="0.3">
      <c r="A17" s="30" t="s">
        <v>241</v>
      </c>
      <c r="B17" s="31" t="s">
        <v>48</v>
      </c>
      <c r="C17" s="32" t="s">
        <v>533</v>
      </c>
      <c r="D17" s="4"/>
      <c r="E17" s="5"/>
    </row>
    <row r="18" spans="1:5" ht="39" x14ac:dyDescent="0.3">
      <c r="A18" s="30" t="s">
        <v>242</v>
      </c>
      <c r="B18" s="31" t="s">
        <v>48</v>
      </c>
      <c r="C18" s="32" t="s">
        <v>534</v>
      </c>
      <c r="D18" s="4"/>
      <c r="E18" s="5"/>
    </row>
    <row r="19" spans="1:5" ht="26" x14ac:dyDescent="0.3">
      <c r="A19" s="30" t="s">
        <v>243</v>
      </c>
      <c r="B19" s="31" t="s">
        <v>48</v>
      </c>
      <c r="C19" s="32" t="s">
        <v>535</v>
      </c>
      <c r="D19" s="4"/>
      <c r="E19" s="5"/>
    </row>
    <row r="20" spans="1:5" ht="39" x14ac:dyDescent="0.3">
      <c r="A20" s="30" t="s">
        <v>244</v>
      </c>
      <c r="B20" s="31" t="s">
        <v>48</v>
      </c>
      <c r="C20" s="32" t="s">
        <v>536</v>
      </c>
      <c r="D20" s="4"/>
      <c r="E20" s="5"/>
    </row>
    <row r="21" spans="1:5" ht="39" x14ac:dyDescent="0.3">
      <c r="A21" s="30" t="s">
        <v>245</v>
      </c>
      <c r="B21" s="31" t="s">
        <v>48</v>
      </c>
      <c r="C21" s="32" t="s">
        <v>537</v>
      </c>
      <c r="D21" s="4"/>
      <c r="E21" s="5"/>
    </row>
    <row r="22" spans="1:5" ht="26" x14ac:dyDescent="0.3">
      <c r="A22" s="30" t="s">
        <v>246</v>
      </c>
      <c r="B22" s="31" t="s">
        <v>48</v>
      </c>
      <c r="C22" s="32" t="s">
        <v>538</v>
      </c>
      <c r="D22" s="4"/>
      <c r="E22" s="5"/>
    </row>
    <row r="23" spans="1:5" ht="26" x14ac:dyDescent="0.3">
      <c r="A23" s="30" t="s">
        <v>247</v>
      </c>
      <c r="B23" s="31" t="s">
        <v>48</v>
      </c>
      <c r="C23" s="32" t="s">
        <v>539</v>
      </c>
      <c r="D23" s="4"/>
      <c r="E23" s="5"/>
    </row>
    <row r="24" spans="1:5" ht="39" x14ac:dyDescent="0.3">
      <c r="A24" s="30" t="s">
        <v>248</v>
      </c>
      <c r="B24" s="31" t="s">
        <v>48</v>
      </c>
      <c r="C24" s="32" t="s">
        <v>540</v>
      </c>
      <c r="D24" s="4"/>
      <c r="E24" s="5"/>
    </row>
    <row r="25" spans="1:5" ht="39" x14ac:dyDescent="0.3">
      <c r="A25" s="30" t="s">
        <v>249</v>
      </c>
      <c r="B25" s="31" t="s">
        <v>48</v>
      </c>
      <c r="C25" s="32" t="s">
        <v>541</v>
      </c>
      <c r="D25" s="4"/>
      <c r="E25" s="5"/>
    </row>
    <row r="26" spans="1:5" ht="30.75" customHeight="1" x14ac:dyDescent="0.3">
      <c r="A26" s="30" t="s">
        <v>250</v>
      </c>
      <c r="B26" s="31" t="s">
        <v>48</v>
      </c>
      <c r="C26" s="32" t="s">
        <v>542</v>
      </c>
      <c r="D26" s="4"/>
      <c r="E26" s="5"/>
    </row>
    <row r="27" spans="1:5" ht="26" x14ac:dyDescent="0.3">
      <c r="A27" s="30" t="s">
        <v>251</v>
      </c>
      <c r="B27" s="31" t="s">
        <v>48</v>
      </c>
      <c r="C27" s="32" t="s">
        <v>543</v>
      </c>
      <c r="D27" s="4"/>
      <c r="E27" s="5"/>
    </row>
    <row r="28" spans="1:5" ht="39" x14ac:dyDescent="0.3">
      <c r="A28" s="30" t="s">
        <v>252</v>
      </c>
      <c r="B28" s="31" t="s">
        <v>48</v>
      </c>
      <c r="C28" s="32" t="s">
        <v>103</v>
      </c>
      <c r="D28" s="4"/>
      <c r="E28" s="5"/>
    </row>
    <row r="29" spans="1:5" x14ac:dyDescent="0.3">
      <c r="A29" s="30" t="s">
        <v>253</v>
      </c>
      <c r="B29" s="31" t="s">
        <v>48</v>
      </c>
      <c r="C29" s="32" t="s">
        <v>544</v>
      </c>
      <c r="D29" s="4"/>
      <c r="E29" s="5"/>
    </row>
    <row r="30" spans="1:5" ht="26" x14ac:dyDescent="0.3">
      <c r="A30" s="30" t="s">
        <v>254</v>
      </c>
      <c r="B30" s="31" t="s">
        <v>48</v>
      </c>
      <c r="C30" s="32" t="s">
        <v>545</v>
      </c>
      <c r="D30" s="4"/>
      <c r="E30" s="5"/>
    </row>
    <row r="31" spans="1:5" ht="26" x14ac:dyDescent="0.3">
      <c r="A31" s="30" t="s">
        <v>255</v>
      </c>
      <c r="B31" s="31" t="s">
        <v>48</v>
      </c>
      <c r="C31" s="32" t="s">
        <v>546</v>
      </c>
      <c r="D31" s="4"/>
      <c r="E31" s="5"/>
    </row>
    <row r="32" spans="1:5" ht="26" x14ac:dyDescent="0.3">
      <c r="A32" s="30" t="s">
        <v>256</v>
      </c>
      <c r="B32" s="31" t="s">
        <v>48</v>
      </c>
      <c r="C32" s="32" t="s">
        <v>547</v>
      </c>
      <c r="D32" s="4"/>
      <c r="E32" s="5"/>
    </row>
    <row r="33" spans="1:5" ht="39" x14ac:dyDescent="0.3">
      <c r="A33" s="30" t="s">
        <v>257</v>
      </c>
      <c r="B33" s="31" t="s">
        <v>48</v>
      </c>
      <c r="C33" s="32" t="s">
        <v>548</v>
      </c>
      <c r="D33" s="4"/>
      <c r="E33" s="5"/>
    </row>
    <row r="34" spans="1:5" ht="26" x14ac:dyDescent="0.3">
      <c r="A34" s="30" t="s">
        <v>258</v>
      </c>
      <c r="B34" s="31" t="s">
        <v>48</v>
      </c>
      <c r="C34" s="32" t="s">
        <v>549</v>
      </c>
      <c r="D34" s="4"/>
      <c r="E34" s="5"/>
    </row>
    <row r="35" spans="1:5" x14ac:dyDescent="0.3">
      <c r="A35" s="30" t="s">
        <v>259</v>
      </c>
      <c r="B35" s="31" t="s">
        <v>48</v>
      </c>
      <c r="C35" s="32" t="s">
        <v>550</v>
      </c>
      <c r="D35" s="4"/>
      <c r="E35" s="5"/>
    </row>
    <row r="36" spans="1:5" ht="26" x14ac:dyDescent="0.3">
      <c r="A36" s="30" t="s">
        <v>260</v>
      </c>
      <c r="B36" s="31" t="s">
        <v>48</v>
      </c>
      <c r="C36" s="32" t="s">
        <v>551</v>
      </c>
      <c r="D36" s="4"/>
      <c r="E36" s="5"/>
    </row>
    <row r="37" spans="1:5" ht="26" x14ac:dyDescent="0.3">
      <c r="A37" s="30" t="s">
        <v>261</v>
      </c>
      <c r="B37" s="31" t="s">
        <v>48</v>
      </c>
      <c r="C37" s="32" t="s">
        <v>786</v>
      </c>
      <c r="D37" s="4"/>
      <c r="E37" s="5"/>
    </row>
    <row r="38" spans="1:5" ht="26" x14ac:dyDescent="0.3">
      <c r="A38" s="30" t="s">
        <v>262</v>
      </c>
      <c r="B38" s="31" t="s">
        <v>48</v>
      </c>
      <c r="C38" s="32" t="s">
        <v>552</v>
      </c>
      <c r="D38" s="4"/>
      <c r="E38" s="5"/>
    </row>
    <row r="39" spans="1:5" ht="39" x14ac:dyDescent="0.3">
      <c r="A39" s="30" t="s">
        <v>263</v>
      </c>
      <c r="B39" s="31" t="s">
        <v>48</v>
      </c>
      <c r="C39" s="32" t="s">
        <v>553</v>
      </c>
      <c r="D39" s="4"/>
      <c r="E39" s="5"/>
    </row>
    <row r="40" spans="1:5" ht="26" x14ac:dyDescent="0.3">
      <c r="A40" s="30" t="s">
        <v>264</v>
      </c>
      <c r="B40" s="31" t="s">
        <v>48</v>
      </c>
      <c r="C40" s="32" t="s">
        <v>554</v>
      </c>
      <c r="D40" s="4"/>
      <c r="E40" s="5"/>
    </row>
    <row r="41" spans="1:5" ht="65" x14ac:dyDescent="0.3">
      <c r="A41" s="30" t="s">
        <v>265</v>
      </c>
      <c r="B41" s="31" t="s">
        <v>48</v>
      </c>
      <c r="C41" s="32" t="s">
        <v>555</v>
      </c>
      <c r="D41" s="4"/>
      <c r="E41" s="5"/>
    </row>
    <row r="42" spans="1:5" ht="26" x14ac:dyDescent="0.3">
      <c r="A42" s="30" t="s">
        <v>266</v>
      </c>
      <c r="B42" s="31" t="s">
        <v>48</v>
      </c>
      <c r="C42" s="32" t="s">
        <v>556</v>
      </c>
      <c r="D42" s="4"/>
      <c r="E42" s="5"/>
    </row>
    <row r="43" spans="1:5" ht="27.75" customHeight="1" x14ac:dyDescent="0.3">
      <c r="A43" s="30" t="s">
        <v>267</v>
      </c>
      <c r="B43" s="31" t="s">
        <v>48</v>
      </c>
      <c r="C43" s="32" t="s">
        <v>557</v>
      </c>
      <c r="D43" s="4"/>
      <c r="E43" s="5"/>
    </row>
    <row r="44" spans="1:5" ht="26" x14ac:dyDescent="0.3">
      <c r="A44" s="30" t="s">
        <v>268</v>
      </c>
      <c r="B44" s="31" t="s">
        <v>48</v>
      </c>
      <c r="C44" s="32" t="s">
        <v>787</v>
      </c>
      <c r="D44" s="4"/>
      <c r="E44" s="5"/>
    </row>
    <row r="45" spans="1:5" ht="26" x14ac:dyDescent="0.3">
      <c r="A45" s="30" t="s">
        <v>269</v>
      </c>
      <c r="B45" s="31" t="s">
        <v>48</v>
      </c>
      <c r="C45" s="32" t="s">
        <v>788</v>
      </c>
      <c r="D45" s="4"/>
      <c r="E45" s="5"/>
    </row>
    <row r="46" spans="1:5" x14ac:dyDescent="0.3">
      <c r="A46" s="34"/>
      <c r="B46" s="31"/>
      <c r="C46" s="32"/>
      <c r="D46" s="31"/>
      <c r="E46" s="35"/>
    </row>
    <row r="47" spans="1:5" ht="13.5" thickBot="1" x14ac:dyDescent="0.35">
      <c r="A47" s="36" t="s">
        <v>270</v>
      </c>
      <c r="B47" s="37"/>
      <c r="C47" s="38" t="s">
        <v>80</v>
      </c>
      <c r="D47" s="36"/>
      <c r="E47" s="39"/>
    </row>
    <row r="48" spans="1:5" ht="39.5" thickTop="1" x14ac:dyDescent="0.3">
      <c r="A48" s="30" t="s">
        <v>324</v>
      </c>
      <c r="B48" s="31" t="s">
        <v>48</v>
      </c>
      <c r="C48" s="32" t="s">
        <v>81</v>
      </c>
      <c r="D48" s="4"/>
      <c r="E48" s="5"/>
    </row>
    <row r="49" spans="1:7" ht="65" x14ac:dyDescent="0.3">
      <c r="A49" s="30" t="s">
        <v>325</v>
      </c>
      <c r="B49" s="31" t="s">
        <v>48</v>
      </c>
      <c r="C49" s="32" t="s">
        <v>82</v>
      </c>
      <c r="D49" s="4"/>
      <c r="E49" s="5"/>
    </row>
    <row r="50" spans="1:7" ht="39" x14ac:dyDescent="0.3">
      <c r="A50" s="30" t="s">
        <v>326</v>
      </c>
      <c r="B50" s="31" t="s">
        <v>48</v>
      </c>
      <c r="C50" s="32" t="s">
        <v>83</v>
      </c>
      <c r="D50" s="4"/>
      <c r="E50" s="5"/>
    </row>
    <row r="51" spans="1:7" ht="39" x14ac:dyDescent="0.3">
      <c r="A51" s="30" t="s">
        <v>327</v>
      </c>
      <c r="B51" s="31" t="s">
        <v>48</v>
      </c>
      <c r="C51" s="32" t="s">
        <v>84</v>
      </c>
      <c r="D51" s="4"/>
      <c r="E51" s="5"/>
    </row>
    <row r="52" spans="1:7" ht="26" x14ac:dyDescent="0.3">
      <c r="A52" s="30" t="s">
        <v>328</v>
      </c>
      <c r="B52" s="31" t="s">
        <v>48</v>
      </c>
      <c r="C52" s="32" t="s">
        <v>85</v>
      </c>
      <c r="D52" s="4"/>
      <c r="E52" s="5"/>
    </row>
    <row r="53" spans="1:7" ht="39" x14ac:dyDescent="0.3">
      <c r="A53" s="30" t="s">
        <v>329</v>
      </c>
      <c r="B53" s="31" t="s">
        <v>48</v>
      </c>
      <c r="C53" s="32" t="s">
        <v>86</v>
      </c>
      <c r="D53" s="4"/>
      <c r="E53" s="5"/>
    </row>
    <row r="54" spans="1:7" ht="26" x14ac:dyDescent="0.3">
      <c r="A54" s="30" t="s">
        <v>330</v>
      </c>
      <c r="B54" s="31" t="s">
        <v>48</v>
      </c>
      <c r="C54" s="32" t="s">
        <v>87</v>
      </c>
      <c r="D54" s="4"/>
      <c r="E54" s="5"/>
    </row>
    <row r="55" spans="1:7" ht="39" x14ac:dyDescent="0.3">
      <c r="A55" s="30" t="s">
        <v>331</v>
      </c>
      <c r="B55" s="31" t="s">
        <v>48</v>
      </c>
      <c r="C55" s="32" t="s">
        <v>88</v>
      </c>
      <c r="D55" s="4"/>
      <c r="E55" s="5"/>
    </row>
    <row r="56" spans="1:7" ht="26" x14ac:dyDescent="0.3">
      <c r="A56" s="30" t="s">
        <v>332</v>
      </c>
      <c r="B56" s="31" t="s">
        <v>48</v>
      </c>
      <c r="C56" s="32" t="s">
        <v>89</v>
      </c>
      <c r="D56" s="4"/>
      <c r="E56" s="5"/>
    </row>
    <row r="57" spans="1:7" ht="117" x14ac:dyDescent="0.3">
      <c r="A57" s="30" t="s">
        <v>333</v>
      </c>
      <c r="B57" s="31" t="s">
        <v>48</v>
      </c>
      <c r="C57" s="32" t="s">
        <v>814</v>
      </c>
      <c r="D57" s="4"/>
      <c r="E57" s="5"/>
    </row>
    <row r="58" spans="1:7" ht="39" x14ac:dyDescent="0.3">
      <c r="A58" s="30" t="s">
        <v>334</v>
      </c>
      <c r="B58" s="31" t="s">
        <v>48</v>
      </c>
      <c r="C58" s="32" t="s">
        <v>90</v>
      </c>
      <c r="D58" s="4"/>
      <c r="E58" s="5"/>
    </row>
    <row r="59" spans="1:7" x14ac:dyDescent="0.3">
      <c r="A59" s="30" t="s">
        <v>335</v>
      </c>
      <c r="B59" s="31" t="s">
        <v>48</v>
      </c>
      <c r="C59" s="32" t="s">
        <v>91</v>
      </c>
      <c r="D59" s="4"/>
      <c r="E59" s="5"/>
    </row>
    <row r="60" spans="1:7" ht="39" x14ac:dyDescent="0.3">
      <c r="A60" s="30" t="s">
        <v>336</v>
      </c>
      <c r="B60" s="31"/>
      <c r="C60" s="32" t="s">
        <v>805</v>
      </c>
      <c r="D60" s="4"/>
      <c r="E60" s="5"/>
    </row>
    <row r="61" spans="1:7" x14ac:dyDescent="0.3">
      <c r="A61" s="30" t="s">
        <v>807</v>
      </c>
      <c r="B61" s="31"/>
      <c r="C61" s="32" t="s">
        <v>806</v>
      </c>
      <c r="D61" s="4"/>
      <c r="E61" s="5"/>
    </row>
    <row r="62" spans="1:7" ht="39" x14ac:dyDescent="0.3">
      <c r="A62" s="30" t="s">
        <v>808</v>
      </c>
      <c r="B62" s="31" t="s">
        <v>48</v>
      </c>
      <c r="C62" s="32" t="s">
        <v>762</v>
      </c>
      <c r="D62" s="4"/>
      <c r="E62" s="5"/>
      <c r="G62" s="40"/>
    </row>
    <row r="63" spans="1:7" ht="52" x14ac:dyDescent="0.3">
      <c r="A63" s="30" t="s">
        <v>337</v>
      </c>
      <c r="B63" s="31" t="s">
        <v>48</v>
      </c>
      <c r="C63" s="32" t="s">
        <v>763</v>
      </c>
      <c r="D63" s="4"/>
      <c r="E63" s="5"/>
    </row>
    <row r="64" spans="1:7" ht="52" x14ac:dyDescent="0.3">
      <c r="A64" s="30" t="s">
        <v>338</v>
      </c>
      <c r="B64" s="31" t="s">
        <v>48</v>
      </c>
      <c r="C64" s="32" t="s">
        <v>764</v>
      </c>
      <c r="D64" s="4"/>
      <c r="E64" s="5"/>
    </row>
    <row r="65" spans="1:5" x14ac:dyDescent="0.3">
      <c r="A65" s="30" t="s">
        <v>339</v>
      </c>
      <c r="B65" s="31" t="s">
        <v>48</v>
      </c>
      <c r="C65" s="32" t="s">
        <v>804</v>
      </c>
      <c r="D65" s="4"/>
      <c r="E65" s="5"/>
    </row>
    <row r="66" spans="1:5" ht="26" x14ac:dyDescent="0.3">
      <c r="A66" s="30" t="s">
        <v>340</v>
      </c>
      <c r="B66" s="31" t="s">
        <v>48</v>
      </c>
      <c r="C66" s="32" t="s">
        <v>765</v>
      </c>
      <c r="D66" s="4"/>
      <c r="E66" s="5"/>
    </row>
    <row r="67" spans="1:5" ht="78" x14ac:dyDescent="0.3">
      <c r="A67" s="41" t="s">
        <v>341</v>
      </c>
      <c r="B67" s="42" t="s">
        <v>48</v>
      </c>
      <c r="C67" s="32" t="s">
        <v>810</v>
      </c>
      <c r="D67" s="4"/>
      <c r="E67" s="5"/>
    </row>
    <row r="68" spans="1:5" ht="26" x14ac:dyDescent="0.3">
      <c r="A68" s="41" t="s">
        <v>342</v>
      </c>
      <c r="B68" s="42"/>
      <c r="C68" s="32" t="s">
        <v>812</v>
      </c>
      <c r="D68" s="4"/>
      <c r="E68" s="5"/>
    </row>
    <row r="69" spans="1:5" ht="52" x14ac:dyDescent="0.3">
      <c r="A69" s="41" t="s">
        <v>343</v>
      </c>
      <c r="B69" s="31" t="s">
        <v>48</v>
      </c>
      <c r="C69" s="32" t="s">
        <v>92</v>
      </c>
      <c r="D69" s="4"/>
      <c r="E69" s="5"/>
    </row>
    <row r="70" spans="1:5" ht="52" x14ac:dyDescent="0.3">
      <c r="A70" s="41" t="s">
        <v>344</v>
      </c>
      <c r="B70" s="31" t="s">
        <v>48</v>
      </c>
      <c r="C70" s="32" t="s">
        <v>93</v>
      </c>
      <c r="D70" s="4"/>
      <c r="E70" s="5"/>
    </row>
    <row r="71" spans="1:5" ht="26" x14ac:dyDescent="0.3">
      <c r="A71" s="41" t="s">
        <v>345</v>
      </c>
      <c r="B71" s="31" t="s">
        <v>48</v>
      </c>
      <c r="C71" s="32" t="s">
        <v>94</v>
      </c>
      <c r="D71" s="4"/>
      <c r="E71" s="5"/>
    </row>
    <row r="72" spans="1:5" ht="39" x14ac:dyDescent="0.3">
      <c r="A72" s="41" t="s">
        <v>346</v>
      </c>
      <c r="B72" s="31" t="s">
        <v>48</v>
      </c>
      <c r="C72" s="32" t="s">
        <v>95</v>
      </c>
      <c r="D72" s="4"/>
      <c r="E72" s="5"/>
    </row>
    <row r="73" spans="1:5" ht="52" x14ac:dyDescent="0.3">
      <c r="A73" s="41" t="s">
        <v>347</v>
      </c>
      <c r="B73" s="31" t="s">
        <v>48</v>
      </c>
      <c r="C73" s="32" t="s">
        <v>96</v>
      </c>
      <c r="D73" s="4"/>
      <c r="E73" s="5"/>
    </row>
    <row r="74" spans="1:5" ht="26" x14ac:dyDescent="0.3">
      <c r="A74" s="41" t="s">
        <v>348</v>
      </c>
      <c r="B74" s="31" t="s">
        <v>48</v>
      </c>
      <c r="C74" s="32" t="s">
        <v>97</v>
      </c>
      <c r="D74" s="4"/>
      <c r="E74" s="5"/>
    </row>
    <row r="75" spans="1:5" ht="52" x14ac:dyDescent="0.3">
      <c r="A75" s="41" t="s">
        <v>349</v>
      </c>
      <c r="B75" s="31" t="s">
        <v>48</v>
      </c>
      <c r="C75" s="32" t="s">
        <v>815</v>
      </c>
      <c r="D75" s="4"/>
      <c r="E75" s="5"/>
    </row>
    <row r="76" spans="1:5" ht="78" x14ac:dyDescent="0.3">
      <c r="A76" s="41" t="s">
        <v>350</v>
      </c>
      <c r="B76" s="31" t="s">
        <v>48</v>
      </c>
      <c r="C76" s="32" t="s">
        <v>98</v>
      </c>
      <c r="D76" s="4"/>
      <c r="E76" s="5"/>
    </row>
    <row r="77" spans="1:5" ht="52" x14ac:dyDescent="0.3">
      <c r="A77" s="41" t="s">
        <v>351</v>
      </c>
      <c r="B77" s="31" t="s">
        <v>48</v>
      </c>
      <c r="C77" s="32" t="s">
        <v>99</v>
      </c>
      <c r="D77" s="4"/>
      <c r="E77" s="5"/>
    </row>
    <row r="78" spans="1:5" ht="52" x14ac:dyDescent="0.3">
      <c r="A78" s="41" t="s">
        <v>352</v>
      </c>
      <c r="B78" s="31" t="s">
        <v>48</v>
      </c>
      <c r="C78" s="32" t="s">
        <v>100</v>
      </c>
      <c r="D78" s="4"/>
      <c r="E78" s="5"/>
    </row>
    <row r="79" spans="1:5" ht="65" x14ac:dyDescent="0.3">
      <c r="A79" s="41" t="s">
        <v>353</v>
      </c>
      <c r="B79" s="31" t="s">
        <v>48</v>
      </c>
      <c r="C79" s="32" t="s">
        <v>498</v>
      </c>
      <c r="D79" s="4"/>
      <c r="E79" s="5"/>
    </row>
    <row r="80" spans="1:5" ht="26" x14ac:dyDescent="0.3">
      <c r="A80" s="41" t="s">
        <v>777</v>
      </c>
      <c r="B80" s="31" t="s">
        <v>48</v>
      </c>
      <c r="C80" s="32" t="s">
        <v>101</v>
      </c>
      <c r="D80" s="4"/>
      <c r="E80" s="5"/>
    </row>
    <row r="81" spans="1:5" ht="26" x14ac:dyDescent="0.3">
      <c r="A81" s="41" t="s">
        <v>809</v>
      </c>
      <c r="B81" s="31" t="s">
        <v>48</v>
      </c>
      <c r="C81" s="32" t="s">
        <v>102</v>
      </c>
      <c r="D81" s="4"/>
      <c r="E81" s="5"/>
    </row>
    <row r="82" spans="1:5" ht="78" x14ac:dyDescent="0.3">
      <c r="A82" s="41" t="s">
        <v>811</v>
      </c>
      <c r="B82" s="31" t="s">
        <v>48</v>
      </c>
      <c r="C82" s="32" t="s">
        <v>776</v>
      </c>
      <c r="D82" s="4"/>
      <c r="E82" s="5"/>
    </row>
    <row r="83" spans="1:5" x14ac:dyDescent="0.3">
      <c r="A83" s="34"/>
      <c r="B83" s="31"/>
      <c r="C83" s="32"/>
      <c r="D83" s="31"/>
      <c r="E83" s="35"/>
    </row>
    <row r="84" spans="1:5" ht="13.5" thickBot="1" x14ac:dyDescent="0.35">
      <c r="A84" s="36" t="s">
        <v>272</v>
      </c>
      <c r="B84" s="37"/>
      <c r="C84" s="38" t="s">
        <v>70</v>
      </c>
      <c r="D84" s="36"/>
      <c r="E84" s="39"/>
    </row>
    <row r="85" spans="1:5" ht="26.5" thickTop="1" x14ac:dyDescent="0.3">
      <c r="A85" s="30" t="s">
        <v>354</v>
      </c>
      <c r="B85" s="31" t="s">
        <v>48</v>
      </c>
      <c r="C85" s="32" t="s">
        <v>65</v>
      </c>
      <c r="D85" s="4"/>
      <c r="E85" s="5"/>
    </row>
    <row r="86" spans="1:5" ht="26" x14ac:dyDescent="0.3">
      <c r="A86" s="30" t="s">
        <v>355</v>
      </c>
      <c r="B86" s="31" t="s">
        <v>48</v>
      </c>
      <c r="C86" s="32" t="s">
        <v>66</v>
      </c>
      <c r="D86" s="4"/>
      <c r="E86" s="5"/>
    </row>
    <row r="87" spans="1:5" ht="26" x14ac:dyDescent="0.3">
      <c r="A87" s="30" t="s">
        <v>356</v>
      </c>
      <c r="B87" s="31" t="s">
        <v>48</v>
      </c>
      <c r="C87" s="32" t="s">
        <v>499</v>
      </c>
      <c r="D87" s="4"/>
      <c r="E87" s="5"/>
    </row>
    <row r="88" spans="1:5" ht="26" x14ac:dyDescent="0.3">
      <c r="A88" s="30" t="s">
        <v>357</v>
      </c>
      <c r="B88" s="31" t="s">
        <v>48</v>
      </c>
      <c r="C88" s="32" t="s">
        <v>67</v>
      </c>
      <c r="D88" s="4"/>
      <c r="E88" s="5"/>
    </row>
    <row r="89" spans="1:5" ht="26" x14ac:dyDescent="0.3">
      <c r="A89" s="30" t="s">
        <v>358</v>
      </c>
      <c r="B89" s="31" t="s">
        <v>48</v>
      </c>
      <c r="C89" s="32" t="s">
        <v>68</v>
      </c>
      <c r="D89" s="4"/>
      <c r="E89" s="5"/>
    </row>
    <row r="90" spans="1:5" ht="26" x14ac:dyDescent="0.3">
      <c r="A90" s="30" t="s">
        <v>359</v>
      </c>
      <c r="B90" s="31" t="s">
        <v>48</v>
      </c>
      <c r="C90" s="32" t="s">
        <v>69</v>
      </c>
      <c r="D90" s="4"/>
      <c r="E90" s="5"/>
    </row>
    <row r="91" spans="1:5" x14ac:dyDescent="0.3">
      <c r="A91" s="30"/>
      <c r="B91" s="31"/>
      <c r="C91" s="32"/>
      <c r="D91" s="31"/>
      <c r="E91" s="35"/>
    </row>
    <row r="92" spans="1:5" ht="13.5" thickBot="1" x14ac:dyDescent="0.35">
      <c r="A92" s="36" t="s">
        <v>273</v>
      </c>
      <c r="B92" s="37"/>
      <c r="C92" s="38" t="s">
        <v>56</v>
      </c>
      <c r="D92" s="36"/>
      <c r="E92" s="39"/>
    </row>
    <row r="93" spans="1:5" ht="26.5" thickTop="1" x14ac:dyDescent="0.3">
      <c r="A93" s="30" t="s">
        <v>360</v>
      </c>
      <c r="B93" s="31" t="s">
        <v>48</v>
      </c>
      <c r="C93" s="32" t="s">
        <v>58</v>
      </c>
      <c r="D93" s="4"/>
      <c r="E93" s="5"/>
    </row>
    <row r="94" spans="1:5" ht="26" x14ac:dyDescent="0.3">
      <c r="A94" s="30" t="s">
        <v>361</v>
      </c>
      <c r="B94" s="31" t="s">
        <v>48</v>
      </c>
      <c r="C94" s="32" t="s">
        <v>57</v>
      </c>
      <c r="D94" s="4"/>
      <c r="E94" s="5"/>
    </row>
    <row r="95" spans="1:5" ht="26" x14ac:dyDescent="0.3">
      <c r="A95" s="30" t="s">
        <v>362</v>
      </c>
      <c r="B95" s="31" t="s">
        <v>48</v>
      </c>
      <c r="C95" s="32" t="s">
        <v>744</v>
      </c>
      <c r="D95" s="4"/>
      <c r="E95" s="5"/>
    </row>
    <row r="96" spans="1:5" x14ac:dyDescent="0.3">
      <c r="A96" s="30" t="s">
        <v>363</v>
      </c>
      <c r="B96" s="31" t="s">
        <v>48</v>
      </c>
      <c r="C96" s="32" t="s">
        <v>558</v>
      </c>
      <c r="D96" s="4"/>
      <c r="E96" s="5"/>
    </row>
    <row r="97" spans="1:5" ht="39" x14ac:dyDescent="0.3">
      <c r="A97" s="30" t="s">
        <v>364</v>
      </c>
      <c r="B97" s="31" t="s">
        <v>48</v>
      </c>
      <c r="C97" s="32" t="s">
        <v>559</v>
      </c>
      <c r="D97" s="4"/>
      <c r="E97" s="5"/>
    </row>
    <row r="98" spans="1:5" ht="52" x14ac:dyDescent="0.3">
      <c r="A98" s="30" t="s">
        <v>365</v>
      </c>
      <c r="B98" s="31" t="s">
        <v>48</v>
      </c>
      <c r="C98" s="32" t="s">
        <v>560</v>
      </c>
      <c r="D98" s="4"/>
      <c r="E98" s="5"/>
    </row>
    <row r="99" spans="1:5" ht="39" x14ac:dyDescent="0.3">
      <c r="A99" s="30" t="s">
        <v>366</v>
      </c>
      <c r="B99" s="31" t="s">
        <v>48</v>
      </c>
      <c r="C99" s="32" t="s">
        <v>561</v>
      </c>
      <c r="D99" s="4"/>
      <c r="E99" s="5"/>
    </row>
    <row r="100" spans="1:5" ht="39" x14ac:dyDescent="0.3">
      <c r="A100" s="30" t="s">
        <v>367</v>
      </c>
      <c r="B100" s="31" t="s">
        <v>48</v>
      </c>
      <c r="C100" s="32" t="s">
        <v>562</v>
      </c>
      <c r="D100" s="4"/>
      <c r="E100" s="5"/>
    </row>
    <row r="101" spans="1:5" ht="52" x14ac:dyDescent="0.3">
      <c r="A101" s="30" t="s">
        <v>368</v>
      </c>
      <c r="B101" s="31" t="s">
        <v>48</v>
      </c>
      <c r="C101" s="32" t="s">
        <v>563</v>
      </c>
      <c r="D101" s="4"/>
      <c r="E101" s="5"/>
    </row>
    <row r="102" spans="1:5" ht="26" x14ac:dyDescent="0.3">
      <c r="A102" s="30" t="s">
        <v>369</v>
      </c>
      <c r="B102" s="31" t="s">
        <v>48</v>
      </c>
      <c r="C102" s="32" t="s">
        <v>62</v>
      </c>
      <c r="D102" s="4"/>
      <c r="E102" s="5"/>
    </row>
    <row r="103" spans="1:5" x14ac:dyDescent="0.3">
      <c r="A103" s="30" t="s">
        <v>370</v>
      </c>
      <c r="B103" s="31" t="s">
        <v>48</v>
      </c>
      <c r="C103" s="32" t="s">
        <v>63</v>
      </c>
      <c r="D103" s="4"/>
      <c r="E103" s="5"/>
    </row>
    <row r="104" spans="1:5" ht="26" x14ac:dyDescent="0.3">
      <c r="A104" s="30" t="s">
        <v>371</v>
      </c>
      <c r="B104" s="31" t="s">
        <v>48</v>
      </c>
      <c r="C104" s="32" t="s">
        <v>564</v>
      </c>
      <c r="D104" s="4"/>
      <c r="E104" s="5"/>
    </row>
    <row r="105" spans="1:5" x14ac:dyDescent="0.3">
      <c r="A105" s="30"/>
      <c r="B105" s="31"/>
      <c r="C105" s="32"/>
      <c r="D105" s="31"/>
      <c r="E105" s="35"/>
    </row>
    <row r="106" spans="1:5" ht="13.5" thickBot="1" x14ac:dyDescent="0.35">
      <c r="A106" s="36" t="s">
        <v>274</v>
      </c>
      <c r="B106" s="37"/>
      <c r="C106" s="38" t="s">
        <v>7</v>
      </c>
      <c r="D106" s="36"/>
      <c r="E106" s="39"/>
    </row>
    <row r="107" spans="1:5" ht="26.5" thickTop="1" x14ac:dyDescent="0.3">
      <c r="A107" s="30" t="s">
        <v>372</v>
      </c>
      <c r="B107" s="31" t="s">
        <v>48</v>
      </c>
      <c r="C107" s="32" t="s">
        <v>565</v>
      </c>
      <c r="D107" s="4"/>
      <c r="E107" s="5"/>
    </row>
    <row r="108" spans="1:5" ht="26" x14ac:dyDescent="0.3">
      <c r="A108" s="30" t="s">
        <v>373</v>
      </c>
      <c r="B108" s="31" t="s">
        <v>48</v>
      </c>
      <c r="C108" s="32" t="s">
        <v>566</v>
      </c>
      <c r="D108" s="4"/>
      <c r="E108" s="5"/>
    </row>
    <row r="109" spans="1:5" ht="39" x14ac:dyDescent="0.3">
      <c r="A109" s="30" t="s">
        <v>374</v>
      </c>
      <c r="B109" s="31" t="s">
        <v>48</v>
      </c>
      <c r="C109" s="32" t="s">
        <v>500</v>
      </c>
      <c r="D109" s="4"/>
      <c r="E109" s="5"/>
    </row>
    <row r="110" spans="1:5" ht="66" customHeight="1" x14ac:dyDescent="0.3">
      <c r="A110" s="30" t="s">
        <v>375</v>
      </c>
      <c r="B110" s="31" t="s">
        <v>48</v>
      </c>
      <c r="C110" s="32" t="s">
        <v>567</v>
      </c>
      <c r="D110" s="4"/>
      <c r="E110" s="5"/>
    </row>
    <row r="111" spans="1:5" ht="65" x14ac:dyDescent="0.3">
      <c r="A111" s="30" t="s">
        <v>376</v>
      </c>
      <c r="B111" s="31" t="s">
        <v>48</v>
      </c>
      <c r="C111" s="32" t="s">
        <v>568</v>
      </c>
      <c r="D111" s="4"/>
      <c r="E111" s="5"/>
    </row>
    <row r="112" spans="1:5" ht="26" x14ac:dyDescent="0.3">
      <c r="A112" s="30" t="s">
        <v>377</v>
      </c>
      <c r="B112" s="31" t="s">
        <v>48</v>
      </c>
      <c r="C112" s="32" t="s">
        <v>569</v>
      </c>
      <c r="D112" s="4"/>
      <c r="E112" s="5"/>
    </row>
    <row r="113" spans="1:10" ht="26" x14ac:dyDescent="0.3">
      <c r="A113" s="30" t="s">
        <v>378</v>
      </c>
      <c r="B113" s="31" t="s">
        <v>48</v>
      </c>
      <c r="C113" s="32" t="s">
        <v>570</v>
      </c>
      <c r="D113" s="4"/>
      <c r="E113" s="5"/>
    </row>
    <row r="114" spans="1:10" ht="26" x14ac:dyDescent="0.3">
      <c r="A114" s="30" t="s">
        <v>379</v>
      </c>
      <c r="B114" s="31" t="s">
        <v>48</v>
      </c>
      <c r="C114" s="32" t="s">
        <v>571</v>
      </c>
      <c r="D114" s="4"/>
      <c r="E114" s="5"/>
    </row>
    <row r="115" spans="1:10" ht="26" x14ac:dyDescent="0.3">
      <c r="A115" s="30" t="s">
        <v>380</v>
      </c>
      <c r="B115" s="31" t="s">
        <v>48</v>
      </c>
      <c r="C115" s="32" t="s">
        <v>572</v>
      </c>
      <c r="D115" s="4"/>
      <c r="E115" s="5"/>
    </row>
    <row r="116" spans="1:10" ht="26" x14ac:dyDescent="0.3">
      <c r="A116" s="30" t="s">
        <v>381</v>
      </c>
      <c r="B116" s="31" t="s">
        <v>48</v>
      </c>
      <c r="C116" s="32" t="s">
        <v>573</v>
      </c>
      <c r="D116" s="4"/>
      <c r="E116" s="5"/>
    </row>
    <row r="117" spans="1:10" x14ac:dyDescent="0.3">
      <c r="A117" s="30" t="s">
        <v>382</v>
      </c>
      <c r="B117" s="31" t="s">
        <v>48</v>
      </c>
      <c r="C117" s="32" t="s">
        <v>574</v>
      </c>
      <c r="D117" s="4"/>
      <c r="E117" s="5"/>
    </row>
    <row r="118" spans="1:10" ht="39" x14ac:dyDescent="0.3">
      <c r="A118" s="30" t="s">
        <v>383</v>
      </c>
      <c r="B118" s="31" t="s">
        <v>48</v>
      </c>
      <c r="C118" s="32" t="s">
        <v>575</v>
      </c>
      <c r="D118" s="4"/>
      <c r="E118" s="5"/>
    </row>
    <row r="119" spans="1:10" ht="26" x14ac:dyDescent="0.3">
      <c r="A119" s="30" t="s">
        <v>384</v>
      </c>
      <c r="B119" s="31" t="s">
        <v>48</v>
      </c>
      <c r="C119" s="32" t="s">
        <v>576</v>
      </c>
      <c r="D119" s="4"/>
      <c r="E119" s="5"/>
    </row>
    <row r="120" spans="1:10" x14ac:dyDescent="0.3">
      <c r="A120" s="30"/>
      <c r="B120" s="31"/>
      <c r="C120" s="32"/>
      <c r="D120" s="31"/>
      <c r="E120" s="35"/>
    </row>
    <row r="121" spans="1:10" ht="13.5" thickBot="1" x14ac:dyDescent="0.35">
      <c r="A121" s="36" t="s">
        <v>275</v>
      </c>
      <c r="B121" s="37"/>
      <c r="C121" s="38" t="s">
        <v>8</v>
      </c>
      <c r="D121" s="36"/>
      <c r="E121" s="39"/>
    </row>
    <row r="122" spans="1:10" ht="26.5" thickTop="1" x14ac:dyDescent="0.3">
      <c r="A122" s="30" t="s">
        <v>385</v>
      </c>
      <c r="B122" s="31" t="s">
        <v>48</v>
      </c>
      <c r="C122" s="32" t="s">
        <v>577</v>
      </c>
      <c r="D122" s="4"/>
      <c r="E122" s="5"/>
    </row>
    <row r="123" spans="1:10" ht="117" x14ac:dyDescent="0.3">
      <c r="A123" s="30" t="s">
        <v>386</v>
      </c>
      <c r="B123" s="31" t="s">
        <v>48</v>
      </c>
      <c r="C123" s="32" t="s">
        <v>578</v>
      </c>
      <c r="D123" s="4"/>
      <c r="E123" s="5"/>
    </row>
    <row r="124" spans="1:10" ht="78" x14ac:dyDescent="0.3">
      <c r="A124" s="30" t="s">
        <v>387</v>
      </c>
      <c r="B124" s="31" t="s">
        <v>48</v>
      </c>
      <c r="C124" s="32" t="s">
        <v>496</v>
      </c>
      <c r="D124" s="4"/>
      <c r="E124" s="5"/>
    </row>
    <row r="125" spans="1:10" x14ac:dyDescent="0.3">
      <c r="A125" s="30" t="s">
        <v>388</v>
      </c>
      <c r="B125" s="31" t="s">
        <v>48</v>
      </c>
      <c r="C125" s="32" t="s">
        <v>579</v>
      </c>
      <c r="D125" s="4"/>
      <c r="E125" s="5"/>
      <c r="J125" s="43"/>
    </row>
    <row r="126" spans="1:10" x14ac:dyDescent="0.3">
      <c r="A126" s="30" t="s">
        <v>389</v>
      </c>
      <c r="B126" s="31" t="s">
        <v>48</v>
      </c>
      <c r="C126" s="32" t="s">
        <v>580</v>
      </c>
      <c r="D126" s="4"/>
      <c r="E126" s="5"/>
      <c r="J126" s="43"/>
    </row>
    <row r="127" spans="1:10" ht="39" x14ac:dyDescent="0.3">
      <c r="A127" s="30" t="s">
        <v>390</v>
      </c>
      <c r="B127" s="31" t="s">
        <v>48</v>
      </c>
      <c r="C127" s="32" t="s">
        <v>745</v>
      </c>
      <c r="D127" s="4"/>
      <c r="E127" s="5"/>
      <c r="J127" s="43"/>
    </row>
    <row r="128" spans="1:10" ht="26" x14ac:dyDescent="0.3">
      <c r="A128" s="30" t="s">
        <v>391</v>
      </c>
      <c r="B128" s="31" t="s">
        <v>48</v>
      </c>
      <c r="C128" s="32" t="s">
        <v>779</v>
      </c>
      <c r="D128" s="4"/>
      <c r="E128" s="5"/>
      <c r="J128" s="43"/>
    </row>
    <row r="129" spans="1:5" ht="15.75" customHeight="1" x14ac:dyDescent="0.3">
      <c r="A129" s="30" t="s">
        <v>392</v>
      </c>
      <c r="B129" s="31" t="s">
        <v>48</v>
      </c>
      <c r="C129" s="32" t="s">
        <v>581</v>
      </c>
      <c r="D129" s="4"/>
      <c r="E129" s="5"/>
    </row>
    <row r="130" spans="1:5" x14ac:dyDescent="0.3">
      <c r="A130" s="30" t="s">
        <v>393</v>
      </c>
      <c r="B130" s="31" t="s">
        <v>48</v>
      </c>
      <c r="C130" s="32" t="s">
        <v>582</v>
      </c>
      <c r="D130" s="4"/>
      <c r="E130" s="5"/>
    </row>
    <row r="131" spans="1:5" x14ac:dyDescent="0.3">
      <c r="A131" s="30" t="s">
        <v>394</v>
      </c>
      <c r="B131" s="31" t="s">
        <v>48</v>
      </c>
      <c r="C131" s="32" t="s">
        <v>9</v>
      </c>
      <c r="D131" s="4"/>
      <c r="E131" s="5"/>
    </row>
    <row r="132" spans="1:5" ht="27" customHeight="1" x14ac:dyDescent="0.3">
      <c r="A132" s="30" t="s">
        <v>497</v>
      </c>
      <c r="B132" s="31" t="s">
        <v>48</v>
      </c>
      <c r="C132" s="32" t="s">
        <v>583</v>
      </c>
      <c r="D132" s="4"/>
      <c r="E132" s="5"/>
    </row>
    <row r="133" spans="1:5" x14ac:dyDescent="0.3">
      <c r="A133" s="30"/>
      <c r="B133" s="31"/>
      <c r="C133" s="32"/>
      <c r="D133" s="31"/>
      <c r="E133" s="35"/>
    </row>
    <row r="134" spans="1:5" ht="13.5" thickBot="1" x14ac:dyDescent="0.35">
      <c r="A134" s="36" t="s">
        <v>276</v>
      </c>
      <c r="B134" s="37"/>
      <c r="C134" s="38" t="s">
        <v>59</v>
      </c>
      <c r="D134" s="36"/>
      <c r="E134" s="39"/>
    </row>
    <row r="135" spans="1:5" ht="26.5" thickTop="1" x14ac:dyDescent="0.3">
      <c r="A135" s="30" t="s">
        <v>395</v>
      </c>
      <c r="B135" s="31" t="s">
        <v>48</v>
      </c>
      <c r="C135" s="32" t="s">
        <v>584</v>
      </c>
      <c r="D135" s="4"/>
      <c r="E135" s="5"/>
    </row>
    <row r="136" spans="1:5" ht="39" x14ac:dyDescent="0.3">
      <c r="A136" s="30" t="s">
        <v>396</v>
      </c>
      <c r="B136" s="31" t="s">
        <v>48</v>
      </c>
      <c r="C136" s="32" t="s">
        <v>585</v>
      </c>
      <c r="D136" s="4"/>
      <c r="E136" s="5"/>
    </row>
    <row r="137" spans="1:5" ht="18.75" customHeight="1" x14ac:dyDescent="0.3">
      <c r="A137" s="30" t="s">
        <v>397</v>
      </c>
      <c r="B137" s="31" t="s">
        <v>48</v>
      </c>
      <c r="C137" s="32" t="s">
        <v>586</v>
      </c>
      <c r="D137" s="4"/>
      <c r="E137" s="5"/>
    </row>
    <row r="138" spans="1:5" x14ac:dyDescent="0.3">
      <c r="A138" s="30" t="s">
        <v>398</v>
      </c>
      <c r="B138" s="31" t="s">
        <v>48</v>
      </c>
      <c r="C138" s="32" t="s">
        <v>587</v>
      </c>
      <c r="D138" s="4"/>
      <c r="E138" s="5"/>
    </row>
    <row r="139" spans="1:5" x14ac:dyDescent="0.3">
      <c r="A139" s="30" t="s">
        <v>399</v>
      </c>
      <c r="B139" s="31" t="s">
        <v>48</v>
      </c>
      <c r="C139" s="32" t="s">
        <v>588</v>
      </c>
      <c r="D139" s="4"/>
      <c r="E139" s="5"/>
    </row>
    <row r="140" spans="1:5" ht="117" x14ac:dyDescent="0.3">
      <c r="A140" s="30" t="s">
        <v>400</v>
      </c>
      <c r="B140" s="31" t="s">
        <v>48</v>
      </c>
      <c r="C140" s="32" t="s">
        <v>589</v>
      </c>
      <c r="D140" s="4"/>
      <c r="E140" s="5"/>
    </row>
    <row r="141" spans="1:5" ht="28.5" customHeight="1" x14ac:dyDescent="0.3">
      <c r="A141" s="30" t="s">
        <v>401</v>
      </c>
      <c r="B141" s="31" t="s">
        <v>48</v>
      </c>
      <c r="C141" s="32" t="s">
        <v>590</v>
      </c>
      <c r="D141" s="4"/>
      <c r="E141" s="5"/>
    </row>
    <row r="142" spans="1:5" ht="28.5" customHeight="1" x14ac:dyDescent="0.3">
      <c r="A142" s="30" t="s">
        <v>402</v>
      </c>
      <c r="B142" s="31" t="s">
        <v>48</v>
      </c>
      <c r="C142" s="32" t="s">
        <v>591</v>
      </c>
      <c r="D142" s="4"/>
      <c r="E142" s="5"/>
    </row>
    <row r="143" spans="1:5" ht="26" x14ac:dyDescent="0.3">
      <c r="A143" s="30" t="s">
        <v>403</v>
      </c>
      <c r="B143" s="31" t="s">
        <v>48</v>
      </c>
      <c r="C143" s="32" t="s">
        <v>592</v>
      </c>
      <c r="D143" s="4"/>
      <c r="E143" s="5"/>
    </row>
    <row r="144" spans="1:5" ht="52" x14ac:dyDescent="0.3">
      <c r="A144" s="30" t="s">
        <v>404</v>
      </c>
      <c r="B144" s="31" t="s">
        <v>48</v>
      </c>
      <c r="C144" s="32" t="s">
        <v>593</v>
      </c>
      <c r="D144" s="4"/>
      <c r="E144" s="5"/>
    </row>
    <row r="145" spans="1:5" ht="104" x14ac:dyDescent="0.3">
      <c r="A145" s="30" t="s">
        <v>405</v>
      </c>
      <c r="B145" s="31" t="s">
        <v>48</v>
      </c>
      <c r="C145" s="32" t="s">
        <v>594</v>
      </c>
      <c r="D145" s="4"/>
      <c r="E145" s="5"/>
    </row>
    <row r="146" spans="1:5" ht="33" customHeight="1" x14ac:dyDescent="0.3">
      <c r="A146" s="30" t="s">
        <v>406</v>
      </c>
      <c r="B146" s="31" t="s">
        <v>48</v>
      </c>
      <c r="C146" s="32" t="s">
        <v>60</v>
      </c>
      <c r="D146" s="4"/>
      <c r="E146" s="5"/>
    </row>
    <row r="147" spans="1:5" ht="208" x14ac:dyDescent="0.3">
      <c r="A147" s="30" t="s">
        <v>407</v>
      </c>
      <c r="B147" s="31" t="s">
        <v>48</v>
      </c>
      <c r="C147" s="32" t="s">
        <v>61</v>
      </c>
      <c r="D147" s="4"/>
      <c r="E147" s="5"/>
    </row>
    <row r="148" spans="1:5" ht="26" x14ac:dyDescent="0.3">
      <c r="A148" s="30" t="s">
        <v>408</v>
      </c>
      <c r="B148" s="31" t="s">
        <v>48</v>
      </c>
      <c r="C148" s="32" t="s">
        <v>789</v>
      </c>
      <c r="D148" s="4"/>
      <c r="E148" s="5"/>
    </row>
    <row r="149" spans="1:5" ht="39" x14ac:dyDescent="0.3">
      <c r="A149" s="30" t="s">
        <v>409</v>
      </c>
      <c r="B149" s="31" t="s">
        <v>48</v>
      </c>
      <c r="C149" s="32" t="s">
        <v>595</v>
      </c>
      <c r="D149" s="4"/>
      <c r="E149" s="5"/>
    </row>
    <row r="150" spans="1:5" x14ac:dyDescent="0.3">
      <c r="A150" s="30" t="s">
        <v>410</v>
      </c>
      <c r="B150" s="31" t="s">
        <v>48</v>
      </c>
      <c r="C150" s="32" t="s">
        <v>64</v>
      </c>
      <c r="D150" s="4"/>
      <c r="E150" s="5"/>
    </row>
    <row r="151" spans="1:5" ht="52" x14ac:dyDescent="0.3">
      <c r="A151" s="30" t="s">
        <v>411</v>
      </c>
      <c r="B151" s="31" t="s">
        <v>48</v>
      </c>
      <c r="C151" s="32" t="s">
        <v>501</v>
      </c>
      <c r="D151" s="4"/>
      <c r="E151" s="5"/>
    </row>
    <row r="152" spans="1:5" x14ac:dyDescent="0.3">
      <c r="A152" s="30"/>
      <c r="B152" s="31"/>
      <c r="C152" s="32"/>
      <c r="D152" s="31"/>
      <c r="E152" s="35"/>
    </row>
    <row r="153" spans="1:5" ht="13.5" thickBot="1" x14ac:dyDescent="0.35">
      <c r="A153" s="36" t="s">
        <v>277</v>
      </c>
      <c r="B153" s="37"/>
      <c r="C153" s="38" t="s">
        <v>10</v>
      </c>
      <c r="D153" s="36"/>
      <c r="E153" s="39"/>
    </row>
    <row r="154" spans="1:5" ht="26.5" thickTop="1" x14ac:dyDescent="0.3">
      <c r="A154" s="30" t="s">
        <v>412</v>
      </c>
      <c r="B154" s="31" t="s">
        <v>48</v>
      </c>
      <c r="C154" s="32" t="s">
        <v>11</v>
      </c>
      <c r="D154" s="4"/>
      <c r="E154" s="5"/>
    </row>
    <row r="155" spans="1:5" x14ac:dyDescent="0.3">
      <c r="A155" s="30" t="s">
        <v>413</v>
      </c>
      <c r="B155" s="31" t="s">
        <v>48</v>
      </c>
      <c r="C155" s="32" t="s">
        <v>596</v>
      </c>
      <c r="D155" s="4"/>
      <c r="E155" s="5"/>
    </row>
    <row r="156" spans="1:5" ht="26" x14ac:dyDescent="0.3">
      <c r="A156" s="30" t="s">
        <v>414</v>
      </c>
      <c r="B156" s="31" t="s">
        <v>48</v>
      </c>
      <c r="C156" s="32" t="s">
        <v>597</v>
      </c>
      <c r="D156" s="4"/>
      <c r="E156" s="5"/>
    </row>
    <row r="157" spans="1:5" ht="26" x14ac:dyDescent="0.3">
      <c r="A157" s="30" t="s">
        <v>415</v>
      </c>
      <c r="B157" s="31" t="s">
        <v>48</v>
      </c>
      <c r="C157" s="32" t="s">
        <v>598</v>
      </c>
      <c r="D157" s="4"/>
      <c r="E157" s="5"/>
    </row>
    <row r="158" spans="1:5" ht="26" x14ac:dyDescent="0.3">
      <c r="A158" s="30" t="s">
        <v>416</v>
      </c>
      <c r="B158" s="31" t="s">
        <v>48</v>
      </c>
      <c r="C158" s="32" t="s">
        <v>599</v>
      </c>
      <c r="D158" s="4"/>
      <c r="E158" s="5"/>
    </row>
    <row r="159" spans="1:5" ht="39" x14ac:dyDescent="0.3">
      <c r="A159" s="30" t="s">
        <v>417</v>
      </c>
      <c r="B159" s="31" t="s">
        <v>48</v>
      </c>
      <c r="C159" s="32" t="s">
        <v>600</v>
      </c>
      <c r="D159" s="4"/>
      <c r="E159" s="5"/>
    </row>
    <row r="160" spans="1:5" ht="39" x14ac:dyDescent="0.3">
      <c r="A160" s="30" t="s">
        <v>418</v>
      </c>
      <c r="B160" s="31" t="s">
        <v>48</v>
      </c>
      <c r="C160" s="32" t="s">
        <v>601</v>
      </c>
      <c r="D160" s="4"/>
      <c r="E160" s="5"/>
    </row>
    <row r="161" spans="1:5" ht="39" x14ac:dyDescent="0.3">
      <c r="A161" s="30" t="s">
        <v>419</v>
      </c>
      <c r="B161" s="31" t="s">
        <v>48</v>
      </c>
      <c r="C161" s="32" t="s">
        <v>602</v>
      </c>
      <c r="D161" s="4"/>
      <c r="E161" s="5"/>
    </row>
    <row r="162" spans="1:5" ht="26" x14ac:dyDescent="0.3">
      <c r="A162" s="30" t="s">
        <v>420</v>
      </c>
      <c r="B162" s="31" t="s">
        <v>48</v>
      </c>
      <c r="C162" s="32" t="s">
        <v>603</v>
      </c>
      <c r="D162" s="4"/>
      <c r="E162" s="5"/>
    </row>
    <row r="163" spans="1:5" ht="39" x14ac:dyDescent="0.3">
      <c r="A163" s="30" t="s">
        <v>421</v>
      </c>
      <c r="B163" s="31" t="s">
        <v>48</v>
      </c>
      <c r="C163" s="32" t="s">
        <v>604</v>
      </c>
      <c r="D163" s="4"/>
      <c r="E163" s="5"/>
    </row>
    <row r="164" spans="1:5" ht="26" x14ac:dyDescent="0.3">
      <c r="A164" s="30" t="s">
        <v>422</v>
      </c>
      <c r="B164" s="31" t="s">
        <v>48</v>
      </c>
      <c r="C164" s="32" t="s">
        <v>605</v>
      </c>
      <c r="D164" s="4"/>
      <c r="E164" s="5"/>
    </row>
    <row r="165" spans="1:5" ht="26" x14ac:dyDescent="0.3">
      <c r="A165" s="30" t="s">
        <v>423</v>
      </c>
      <c r="B165" s="31" t="s">
        <v>48</v>
      </c>
      <c r="C165" s="32" t="s">
        <v>606</v>
      </c>
      <c r="D165" s="4"/>
      <c r="E165" s="5"/>
    </row>
    <row r="166" spans="1:5" ht="52" x14ac:dyDescent="0.3">
      <c r="A166" s="30" t="s">
        <v>424</v>
      </c>
      <c r="B166" s="31" t="s">
        <v>48</v>
      </c>
      <c r="C166" s="32" t="s">
        <v>607</v>
      </c>
      <c r="D166" s="4"/>
      <c r="E166" s="5"/>
    </row>
    <row r="167" spans="1:5" ht="26" x14ac:dyDescent="0.3">
      <c r="A167" s="30" t="s">
        <v>644</v>
      </c>
      <c r="B167" s="31" t="s">
        <v>48</v>
      </c>
      <c r="C167" s="32" t="s">
        <v>650</v>
      </c>
      <c r="D167" s="4"/>
      <c r="E167" s="5"/>
    </row>
    <row r="168" spans="1:5" ht="80.25" customHeight="1" x14ac:dyDescent="0.3">
      <c r="A168" s="30" t="s">
        <v>645</v>
      </c>
      <c r="B168" s="31" t="s">
        <v>48</v>
      </c>
      <c r="C168" s="32" t="s">
        <v>651</v>
      </c>
      <c r="D168" s="4"/>
      <c r="E168" s="5"/>
    </row>
    <row r="169" spans="1:5" ht="31.5" customHeight="1" x14ac:dyDescent="0.3">
      <c r="A169" s="30" t="s">
        <v>646</v>
      </c>
      <c r="B169" s="31" t="s">
        <v>48</v>
      </c>
      <c r="C169" s="32" t="s">
        <v>648</v>
      </c>
      <c r="D169" s="4"/>
      <c r="E169" s="5"/>
    </row>
    <row r="170" spans="1:5" ht="26" x14ac:dyDescent="0.3">
      <c r="A170" s="30" t="s">
        <v>647</v>
      </c>
      <c r="B170" s="31" t="s">
        <v>48</v>
      </c>
      <c r="C170" s="32" t="s">
        <v>652</v>
      </c>
      <c r="D170" s="4"/>
      <c r="E170" s="5"/>
    </row>
    <row r="171" spans="1:5" ht="26" x14ac:dyDescent="0.3">
      <c r="A171" s="30" t="s">
        <v>649</v>
      </c>
      <c r="B171" s="31" t="s">
        <v>48</v>
      </c>
      <c r="C171" s="32" t="s">
        <v>653</v>
      </c>
      <c r="D171" s="4"/>
      <c r="E171" s="5"/>
    </row>
    <row r="172" spans="1:5" ht="26" x14ac:dyDescent="0.3">
      <c r="A172" s="30" t="s">
        <v>655</v>
      </c>
      <c r="B172" s="31" t="s">
        <v>48</v>
      </c>
      <c r="C172" s="32" t="s">
        <v>654</v>
      </c>
      <c r="D172" s="4"/>
      <c r="E172" s="5"/>
    </row>
    <row r="173" spans="1:5" ht="26" x14ac:dyDescent="0.3">
      <c r="A173" s="30" t="s">
        <v>656</v>
      </c>
      <c r="B173" s="31" t="s">
        <v>48</v>
      </c>
      <c r="C173" s="32" t="s">
        <v>657</v>
      </c>
      <c r="D173" s="4"/>
      <c r="E173" s="5"/>
    </row>
    <row r="174" spans="1:5" ht="39" x14ac:dyDescent="0.3">
      <c r="A174" s="30" t="s">
        <v>658</v>
      </c>
      <c r="B174" s="31" t="s">
        <v>48</v>
      </c>
      <c r="C174" s="32" t="s">
        <v>659</v>
      </c>
      <c r="D174" s="4"/>
      <c r="E174" s="5"/>
    </row>
    <row r="175" spans="1:5" ht="39" x14ac:dyDescent="0.3">
      <c r="A175" s="30" t="s">
        <v>660</v>
      </c>
      <c r="B175" s="31" t="s">
        <v>48</v>
      </c>
      <c r="C175" s="32" t="s">
        <v>661</v>
      </c>
      <c r="D175" s="4"/>
      <c r="E175" s="5"/>
    </row>
    <row r="176" spans="1:5" x14ac:dyDescent="0.3">
      <c r="A176" s="30"/>
      <c r="B176" s="31"/>
      <c r="C176" s="32"/>
      <c r="D176" s="31"/>
      <c r="E176" s="35"/>
    </row>
    <row r="177" spans="1:5" ht="13.5" thickBot="1" x14ac:dyDescent="0.35">
      <c r="A177" s="36" t="s">
        <v>278</v>
      </c>
      <c r="B177" s="37"/>
      <c r="C177" s="38" t="s">
        <v>12</v>
      </c>
      <c r="D177" s="36"/>
      <c r="E177" s="39"/>
    </row>
    <row r="178" spans="1:5" ht="26.5" thickTop="1" x14ac:dyDescent="0.3">
      <c r="A178" s="30" t="s">
        <v>425</v>
      </c>
      <c r="B178" s="31" t="s">
        <v>48</v>
      </c>
      <c r="C178" s="32" t="s">
        <v>767</v>
      </c>
      <c r="D178" s="4"/>
      <c r="E178" s="5"/>
    </row>
    <row r="179" spans="1:5" ht="26" x14ac:dyDescent="0.3">
      <c r="A179" s="30" t="s">
        <v>426</v>
      </c>
      <c r="B179" s="31" t="s">
        <v>48</v>
      </c>
      <c r="C179" s="32" t="s">
        <v>766</v>
      </c>
      <c r="D179" s="4"/>
      <c r="E179" s="5"/>
    </row>
    <row r="180" spans="1:5" ht="39" x14ac:dyDescent="0.3">
      <c r="A180" s="30" t="s">
        <v>427</v>
      </c>
      <c r="B180" s="31" t="s">
        <v>48</v>
      </c>
      <c r="C180" s="32" t="s">
        <v>768</v>
      </c>
      <c r="D180" s="4"/>
      <c r="E180" s="5"/>
    </row>
    <row r="181" spans="1:5" ht="39" x14ac:dyDescent="0.3">
      <c r="A181" s="30" t="s">
        <v>428</v>
      </c>
      <c r="B181" s="31" t="s">
        <v>48</v>
      </c>
      <c r="C181" s="32" t="s">
        <v>769</v>
      </c>
      <c r="D181" s="4"/>
      <c r="E181" s="5"/>
    </row>
    <row r="182" spans="1:5" ht="26" x14ac:dyDescent="0.3">
      <c r="A182" s="30" t="s">
        <v>429</v>
      </c>
      <c r="B182" s="31" t="s">
        <v>48</v>
      </c>
      <c r="C182" s="32" t="s">
        <v>608</v>
      </c>
      <c r="D182" s="4"/>
      <c r="E182" s="5"/>
    </row>
    <row r="183" spans="1:5" ht="26" x14ac:dyDescent="0.3">
      <c r="A183" s="30" t="s">
        <v>430</v>
      </c>
      <c r="B183" s="31" t="s">
        <v>48</v>
      </c>
      <c r="C183" s="32" t="s">
        <v>609</v>
      </c>
      <c r="D183" s="4"/>
      <c r="E183" s="5"/>
    </row>
    <row r="184" spans="1:5" ht="174" customHeight="1" x14ac:dyDescent="0.3">
      <c r="A184" s="30" t="s">
        <v>431</v>
      </c>
      <c r="B184" s="31" t="s">
        <v>48</v>
      </c>
      <c r="C184" s="32" t="s">
        <v>813</v>
      </c>
      <c r="D184" s="4"/>
      <c r="E184" s="5"/>
    </row>
    <row r="185" spans="1:5" ht="30.75" customHeight="1" x14ac:dyDescent="0.3">
      <c r="A185" s="30" t="s">
        <v>432</v>
      </c>
      <c r="B185" s="31" t="s">
        <v>48</v>
      </c>
      <c r="C185" s="32" t="s">
        <v>770</v>
      </c>
      <c r="D185" s="4"/>
      <c r="E185" s="5"/>
    </row>
    <row r="186" spans="1:5" x14ac:dyDescent="0.3">
      <c r="A186" s="30" t="s">
        <v>433</v>
      </c>
      <c r="B186" s="31" t="s">
        <v>48</v>
      </c>
      <c r="C186" s="32" t="s">
        <v>610</v>
      </c>
      <c r="D186" s="4"/>
      <c r="E186" s="5"/>
    </row>
    <row r="187" spans="1:5" ht="26" x14ac:dyDescent="0.3">
      <c r="A187" s="30" t="s">
        <v>434</v>
      </c>
      <c r="B187" s="31" t="s">
        <v>48</v>
      </c>
      <c r="C187" s="32" t="s">
        <v>611</v>
      </c>
      <c r="D187" s="4"/>
      <c r="E187" s="5"/>
    </row>
    <row r="188" spans="1:5" ht="26" x14ac:dyDescent="0.3">
      <c r="A188" s="30" t="s">
        <v>435</v>
      </c>
      <c r="B188" s="31" t="s">
        <v>48</v>
      </c>
      <c r="C188" s="32" t="s">
        <v>612</v>
      </c>
      <c r="D188" s="4"/>
      <c r="E188" s="5"/>
    </row>
    <row r="189" spans="1:5" ht="26" x14ac:dyDescent="0.3">
      <c r="A189" s="30" t="s">
        <v>436</v>
      </c>
      <c r="B189" s="31" t="s">
        <v>48</v>
      </c>
      <c r="C189" s="32" t="s">
        <v>613</v>
      </c>
      <c r="D189" s="4"/>
      <c r="E189" s="5"/>
    </row>
    <row r="190" spans="1:5" ht="26" x14ac:dyDescent="0.3">
      <c r="A190" s="30" t="s">
        <v>437</v>
      </c>
      <c r="B190" s="31" t="s">
        <v>49</v>
      </c>
      <c r="C190" s="32" t="s">
        <v>614</v>
      </c>
      <c r="D190" s="4"/>
      <c r="E190" s="5"/>
    </row>
    <row r="191" spans="1:5" x14ac:dyDescent="0.3">
      <c r="A191" s="30" t="s">
        <v>438</v>
      </c>
      <c r="B191" s="31" t="s">
        <v>48</v>
      </c>
      <c r="C191" s="32" t="s">
        <v>615</v>
      </c>
      <c r="D191" s="4"/>
      <c r="E191" s="5"/>
    </row>
    <row r="192" spans="1:5" ht="52" x14ac:dyDescent="0.3">
      <c r="A192" s="30" t="s">
        <v>775</v>
      </c>
      <c r="B192" s="31" t="s">
        <v>48</v>
      </c>
      <c r="C192" s="32" t="s">
        <v>771</v>
      </c>
      <c r="D192" s="4"/>
      <c r="E192" s="5"/>
    </row>
    <row r="193" spans="1:5" x14ac:dyDescent="0.3">
      <c r="A193" s="30"/>
      <c r="B193" s="31"/>
      <c r="C193" s="32"/>
      <c r="D193" s="31"/>
      <c r="E193" s="35"/>
    </row>
    <row r="194" spans="1:5" ht="13.5" thickBot="1" x14ac:dyDescent="0.35">
      <c r="A194" s="36" t="s">
        <v>279</v>
      </c>
      <c r="B194" s="37"/>
      <c r="C194" s="38" t="s">
        <v>13</v>
      </c>
      <c r="D194" s="36"/>
      <c r="E194" s="39"/>
    </row>
    <row r="195" spans="1:5" ht="52.5" thickTop="1" x14ac:dyDescent="0.3">
      <c r="A195" s="30" t="s">
        <v>439</v>
      </c>
      <c r="B195" s="31" t="s">
        <v>48</v>
      </c>
      <c r="C195" s="32" t="s">
        <v>616</v>
      </c>
      <c r="D195" s="4"/>
      <c r="E195" s="5"/>
    </row>
    <row r="196" spans="1:5" x14ac:dyDescent="0.3">
      <c r="A196" s="30" t="s">
        <v>440</v>
      </c>
      <c r="B196" s="31" t="s">
        <v>48</v>
      </c>
      <c r="C196" s="32" t="s">
        <v>617</v>
      </c>
      <c r="D196" s="4"/>
      <c r="E196" s="5"/>
    </row>
    <row r="197" spans="1:5" x14ac:dyDescent="0.3">
      <c r="A197" s="30" t="s">
        <v>441</v>
      </c>
      <c r="B197" s="31" t="s">
        <v>48</v>
      </c>
      <c r="C197" s="32" t="s">
        <v>618</v>
      </c>
      <c r="D197" s="4"/>
      <c r="E197" s="5"/>
    </row>
    <row r="198" spans="1:5" x14ac:dyDescent="0.3">
      <c r="A198" s="30" t="s">
        <v>442</v>
      </c>
      <c r="B198" s="31" t="s">
        <v>48</v>
      </c>
      <c r="C198" s="32" t="s">
        <v>619</v>
      </c>
      <c r="D198" s="4"/>
      <c r="E198" s="5"/>
    </row>
    <row r="199" spans="1:5" x14ac:dyDescent="0.3">
      <c r="A199" s="30" t="s">
        <v>443</v>
      </c>
      <c r="B199" s="31" t="s">
        <v>48</v>
      </c>
      <c r="C199" s="32" t="s">
        <v>620</v>
      </c>
      <c r="D199" s="4"/>
      <c r="E199" s="5"/>
    </row>
    <row r="200" spans="1:5" x14ac:dyDescent="0.3">
      <c r="A200" s="30" t="s">
        <v>444</v>
      </c>
      <c r="B200" s="31" t="s">
        <v>48</v>
      </c>
      <c r="C200" s="32" t="s">
        <v>621</v>
      </c>
      <c r="D200" s="4"/>
      <c r="E200" s="5"/>
    </row>
    <row r="201" spans="1:5" x14ac:dyDescent="0.3">
      <c r="A201" s="30" t="s">
        <v>445</v>
      </c>
      <c r="B201" s="31" t="s">
        <v>49</v>
      </c>
      <c r="C201" s="32" t="s">
        <v>622</v>
      </c>
      <c r="D201" s="4"/>
      <c r="E201" s="5"/>
    </row>
    <row r="202" spans="1:5" x14ac:dyDescent="0.3">
      <c r="A202" s="30" t="s">
        <v>446</v>
      </c>
      <c r="B202" s="31" t="s">
        <v>49</v>
      </c>
      <c r="C202" s="32" t="s">
        <v>14</v>
      </c>
      <c r="D202" s="4"/>
      <c r="E202" s="5"/>
    </row>
    <row r="203" spans="1:5" x14ac:dyDescent="0.3">
      <c r="A203" s="30" t="s">
        <v>447</v>
      </c>
      <c r="B203" s="31" t="s">
        <v>49</v>
      </c>
      <c r="C203" s="32" t="s">
        <v>15</v>
      </c>
      <c r="D203" s="4"/>
      <c r="E203" s="5"/>
    </row>
    <row r="204" spans="1:5" ht="39" x14ac:dyDescent="0.3">
      <c r="A204" s="30" t="s">
        <v>448</v>
      </c>
      <c r="B204" s="31" t="s">
        <v>48</v>
      </c>
      <c r="C204" s="32" t="s">
        <v>16</v>
      </c>
      <c r="D204" s="4"/>
      <c r="E204" s="5"/>
    </row>
    <row r="205" spans="1:5" x14ac:dyDescent="0.3">
      <c r="A205" s="30"/>
      <c r="B205" s="31"/>
      <c r="C205" s="32"/>
      <c r="D205" s="31"/>
      <c r="E205" s="35"/>
    </row>
    <row r="206" spans="1:5" ht="26.5" thickBot="1" x14ac:dyDescent="0.35">
      <c r="A206" s="36" t="s">
        <v>280</v>
      </c>
      <c r="B206" s="37"/>
      <c r="C206" s="38" t="s">
        <v>17</v>
      </c>
      <c r="D206" s="36"/>
      <c r="E206" s="39"/>
    </row>
    <row r="207" spans="1:5" ht="201" customHeight="1" thickTop="1" x14ac:dyDescent="0.3">
      <c r="A207" s="30" t="s">
        <v>449</v>
      </c>
      <c r="B207" s="31" t="s">
        <v>48</v>
      </c>
      <c r="C207" s="32" t="s">
        <v>623</v>
      </c>
      <c r="D207" s="4"/>
      <c r="E207" s="5"/>
    </row>
    <row r="208" spans="1:5" x14ac:dyDescent="0.3">
      <c r="A208" s="30" t="s">
        <v>450</v>
      </c>
      <c r="B208" s="31" t="s">
        <v>48</v>
      </c>
      <c r="C208" s="32" t="s">
        <v>624</v>
      </c>
      <c r="D208" s="4"/>
      <c r="E208" s="5"/>
    </row>
    <row r="209" spans="1:5" ht="39" x14ac:dyDescent="0.3">
      <c r="A209" s="30" t="s">
        <v>451</v>
      </c>
      <c r="B209" s="31" t="s">
        <v>48</v>
      </c>
      <c r="C209" s="32" t="s">
        <v>18</v>
      </c>
      <c r="D209" s="4"/>
      <c r="E209" s="5"/>
    </row>
    <row r="210" spans="1:5" ht="26" x14ac:dyDescent="0.3">
      <c r="A210" s="30" t="s">
        <v>452</v>
      </c>
      <c r="B210" s="31" t="s">
        <v>48</v>
      </c>
      <c r="C210" s="32" t="s">
        <v>625</v>
      </c>
      <c r="D210" s="4"/>
      <c r="E210" s="5"/>
    </row>
    <row r="211" spans="1:5" ht="26" x14ac:dyDescent="0.3">
      <c r="A211" s="30" t="s">
        <v>453</v>
      </c>
      <c r="B211" s="31" t="s">
        <v>48</v>
      </c>
      <c r="C211" s="32" t="s">
        <v>785</v>
      </c>
      <c r="D211" s="4"/>
      <c r="E211" s="5"/>
    </row>
    <row r="212" spans="1:5" ht="78" x14ac:dyDescent="0.3">
      <c r="A212" s="30" t="s">
        <v>454</v>
      </c>
      <c r="B212" s="31" t="s">
        <v>48</v>
      </c>
      <c r="C212" s="32" t="s">
        <v>626</v>
      </c>
      <c r="D212" s="4"/>
      <c r="E212" s="5"/>
    </row>
    <row r="213" spans="1:5" ht="26" x14ac:dyDescent="0.3">
      <c r="A213" s="30" t="s">
        <v>455</v>
      </c>
      <c r="B213" s="31" t="s">
        <v>48</v>
      </c>
      <c r="C213" s="32" t="s">
        <v>627</v>
      </c>
      <c r="D213" s="4"/>
      <c r="E213" s="5"/>
    </row>
    <row r="214" spans="1:5" ht="39" x14ac:dyDescent="0.3">
      <c r="A214" s="30" t="s">
        <v>456</v>
      </c>
      <c r="B214" s="31" t="s">
        <v>48</v>
      </c>
      <c r="C214" s="32" t="s">
        <v>628</v>
      </c>
      <c r="D214" s="4"/>
      <c r="E214" s="5"/>
    </row>
    <row r="215" spans="1:5" ht="26" x14ac:dyDescent="0.3">
      <c r="A215" s="30" t="s">
        <v>457</v>
      </c>
      <c r="B215" s="31" t="s">
        <v>48</v>
      </c>
      <c r="C215" s="32" t="s">
        <v>629</v>
      </c>
      <c r="D215" s="4"/>
      <c r="E215" s="5"/>
    </row>
    <row r="216" spans="1:5" ht="39" x14ac:dyDescent="0.3">
      <c r="A216" s="30" t="s">
        <v>458</v>
      </c>
      <c r="B216" s="31" t="s">
        <v>48</v>
      </c>
      <c r="C216" s="32" t="s">
        <v>19</v>
      </c>
      <c r="D216" s="4"/>
      <c r="E216" s="5"/>
    </row>
    <row r="217" spans="1:5" ht="26" x14ac:dyDescent="0.3">
      <c r="A217" s="30" t="s">
        <v>459</v>
      </c>
      <c r="B217" s="31" t="s">
        <v>48</v>
      </c>
      <c r="C217" s="32" t="s">
        <v>630</v>
      </c>
      <c r="D217" s="4"/>
      <c r="E217" s="5"/>
    </row>
    <row r="218" spans="1:5" ht="26" x14ac:dyDescent="0.3">
      <c r="A218" s="30" t="s">
        <v>460</v>
      </c>
      <c r="B218" s="31" t="s">
        <v>48</v>
      </c>
      <c r="C218" s="32" t="s">
        <v>631</v>
      </c>
      <c r="D218" s="4"/>
      <c r="E218" s="5"/>
    </row>
    <row r="219" spans="1:5" ht="26" x14ac:dyDescent="0.3">
      <c r="A219" s="30" t="s">
        <v>461</v>
      </c>
      <c r="B219" s="31" t="s">
        <v>48</v>
      </c>
      <c r="C219" s="32" t="s">
        <v>632</v>
      </c>
      <c r="D219" s="4"/>
      <c r="E219" s="5"/>
    </row>
    <row r="220" spans="1:5" ht="26" x14ac:dyDescent="0.3">
      <c r="A220" s="30" t="s">
        <v>462</v>
      </c>
      <c r="B220" s="31" t="s">
        <v>48</v>
      </c>
      <c r="C220" s="32" t="s">
        <v>633</v>
      </c>
      <c r="D220" s="4"/>
      <c r="E220" s="5"/>
    </row>
    <row r="221" spans="1:5" x14ac:dyDescent="0.3">
      <c r="A221" s="30"/>
      <c r="B221" s="31"/>
      <c r="C221" s="32"/>
      <c r="D221" s="31"/>
      <c r="E221" s="35"/>
    </row>
    <row r="222" spans="1:5" ht="13.5" thickBot="1" x14ac:dyDescent="0.35">
      <c r="A222" s="36" t="s">
        <v>281</v>
      </c>
      <c r="B222" s="37"/>
      <c r="C222" s="38" t="s">
        <v>20</v>
      </c>
      <c r="D222" s="36"/>
      <c r="E222" s="39"/>
    </row>
    <row r="223" spans="1:5" ht="13.5" thickTop="1" x14ac:dyDescent="0.3">
      <c r="A223" s="30" t="s">
        <v>463</v>
      </c>
      <c r="B223" s="31" t="s">
        <v>48</v>
      </c>
      <c r="C223" s="32" t="s">
        <v>634</v>
      </c>
      <c r="D223" s="4"/>
      <c r="E223" s="5"/>
    </row>
    <row r="224" spans="1:5" ht="26" x14ac:dyDescent="0.3">
      <c r="A224" s="30" t="s">
        <v>464</v>
      </c>
      <c r="B224" s="31" t="s">
        <v>48</v>
      </c>
      <c r="C224" s="32" t="s">
        <v>21</v>
      </c>
      <c r="D224" s="4"/>
      <c r="E224" s="5"/>
    </row>
    <row r="225" spans="1:7" x14ac:dyDescent="0.3">
      <c r="A225" s="30" t="s">
        <v>465</v>
      </c>
      <c r="B225" s="31" t="s">
        <v>48</v>
      </c>
      <c r="C225" s="32" t="s">
        <v>22</v>
      </c>
      <c r="D225" s="4"/>
      <c r="E225" s="5"/>
    </row>
    <row r="226" spans="1:7" x14ac:dyDescent="0.3">
      <c r="A226" s="30" t="s">
        <v>466</v>
      </c>
      <c r="B226" s="31" t="s">
        <v>48</v>
      </c>
      <c r="C226" s="32" t="s">
        <v>23</v>
      </c>
      <c r="D226" s="4"/>
      <c r="E226" s="5"/>
    </row>
    <row r="227" spans="1:7" ht="26" x14ac:dyDescent="0.3">
      <c r="A227" s="30" t="s">
        <v>467</v>
      </c>
      <c r="B227" s="31" t="s">
        <v>48</v>
      </c>
      <c r="C227" s="32" t="s">
        <v>24</v>
      </c>
      <c r="D227" s="4"/>
      <c r="E227" s="5"/>
    </row>
    <row r="228" spans="1:7" ht="104" x14ac:dyDescent="0.3">
      <c r="A228" s="30" t="s">
        <v>468</v>
      </c>
      <c r="B228" s="31" t="s">
        <v>48</v>
      </c>
      <c r="C228" s="32" t="s">
        <v>25</v>
      </c>
      <c r="D228" s="4"/>
      <c r="E228" s="5"/>
    </row>
    <row r="229" spans="1:7" ht="91" x14ac:dyDescent="0.3">
      <c r="A229" s="30" t="s">
        <v>469</v>
      </c>
      <c r="B229" s="31" t="s">
        <v>48</v>
      </c>
      <c r="C229" s="32" t="s">
        <v>26</v>
      </c>
      <c r="D229" s="4"/>
      <c r="E229" s="5"/>
    </row>
    <row r="230" spans="1:7" ht="65" x14ac:dyDescent="0.3">
      <c r="A230" s="30" t="s">
        <v>470</v>
      </c>
      <c r="B230" s="31" t="s">
        <v>48</v>
      </c>
      <c r="C230" s="32" t="s">
        <v>784</v>
      </c>
      <c r="D230" s="4"/>
      <c r="E230" s="5"/>
    </row>
    <row r="231" spans="1:7" ht="260" x14ac:dyDescent="0.3">
      <c r="A231" s="30" t="s">
        <v>471</v>
      </c>
      <c r="B231" s="31" t="s">
        <v>48</v>
      </c>
      <c r="C231" s="32" t="s">
        <v>502</v>
      </c>
      <c r="D231" s="4"/>
      <c r="E231" s="5"/>
    </row>
    <row r="232" spans="1:7" ht="26" x14ac:dyDescent="0.3">
      <c r="A232" s="30" t="s">
        <v>472</v>
      </c>
      <c r="B232" s="31" t="s">
        <v>48</v>
      </c>
      <c r="C232" s="32" t="s">
        <v>27</v>
      </c>
      <c r="D232" s="4"/>
      <c r="E232" s="5"/>
    </row>
    <row r="233" spans="1:7" ht="18.75" customHeight="1" x14ac:dyDescent="0.3">
      <c r="A233" s="309" t="s">
        <v>473</v>
      </c>
      <c r="B233" s="316" t="s">
        <v>48</v>
      </c>
      <c r="C233" s="44" t="s">
        <v>635</v>
      </c>
      <c r="D233" s="312"/>
      <c r="E233" s="312"/>
    </row>
    <row r="234" spans="1:7" ht="409.5" x14ac:dyDescent="0.3">
      <c r="A234" s="310"/>
      <c r="B234" s="317"/>
      <c r="C234" s="45" t="s">
        <v>790</v>
      </c>
      <c r="D234" s="313"/>
      <c r="E234" s="313"/>
      <c r="G234" s="46"/>
    </row>
    <row r="235" spans="1:7" ht="26" x14ac:dyDescent="0.3">
      <c r="A235" s="311"/>
      <c r="B235" s="318"/>
      <c r="C235" s="47" t="s">
        <v>28</v>
      </c>
      <c r="D235" s="314"/>
      <c r="E235" s="314"/>
    </row>
    <row r="236" spans="1:7" ht="26" x14ac:dyDescent="0.3">
      <c r="A236" s="30" t="s">
        <v>474</v>
      </c>
      <c r="B236" s="31" t="s">
        <v>48</v>
      </c>
      <c r="C236" s="32" t="s">
        <v>24</v>
      </c>
      <c r="D236" s="4"/>
      <c r="E236" s="5"/>
    </row>
    <row r="237" spans="1:7" ht="15" customHeight="1" x14ac:dyDescent="0.3">
      <c r="A237" s="30"/>
      <c r="B237" s="31"/>
      <c r="C237" s="32"/>
      <c r="D237" s="31"/>
      <c r="E237" s="35"/>
    </row>
    <row r="238" spans="1:7" ht="15.75" customHeight="1" thickBot="1" x14ac:dyDescent="0.35">
      <c r="A238" s="36" t="s">
        <v>106</v>
      </c>
      <c r="B238" s="37"/>
      <c r="C238" s="38" t="s">
        <v>29</v>
      </c>
      <c r="D238" s="36"/>
      <c r="E238" s="39"/>
    </row>
    <row r="239" spans="1:7" ht="205.5" customHeight="1" thickTop="1" x14ac:dyDescent="0.3">
      <c r="A239" s="30" t="s">
        <v>475</v>
      </c>
      <c r="B239" s="31" t="s">
        <v>48</v>
      </c>
      <c r="C239" s="32" t="s">
        <v>757</v>
      </c>
      <c r="D239" s="4"/>
      <c r="E239" s="5"/>
    </row>
    <row r="240" spans="1:7" ht="52" x14ac:dyDescent="0.3">
      <c r="A240" s="309" t="s">
        <v>476</v>
      </c>
      <c r="B240" s="316" t="s">
        <v>48</v>
      </c>
      <c r="C240" s="44" t="s">
        <v>756</v>
      </c>
      <c r="D240" s="312"/>
      <c r="E240" s="312"/>
      <c r="G240" s="315"/>
    </row>
    <row r="241" spans="1:7" ht="65" x14ac:dyDescent="0.3">
      <c r="A241" s="310"/>
      <c r="B241" s="317"/>
      <c r="C241" s="45" t="s">
        <v>503</v>
      </c>
      <c r="D241" s="313"/>
      <c r="E241" s="313"/>
      <c r="G241" s="315"/>
    </row>
    <row r="242" spans="1:7" ht="15" customHeight="1" x14ac:dyDescent="0.3">
      <c r="A242" s="310"/>
      <c r="B242" s="317"/>
      <c r="C242" s="45" t="s">
        <v>636</v>
      </c>
      <c r="D242" s="313"/>
      <c r="E242" s="313"/>
      <c r="G242" s="315"/>
    </row>
    <row r="243" spans="1:7" ht="65" x14ac:dyDescent="0.3">
      <c r="A243" s="310"/>
      <c r="B243" s="317"/>
      <c r="C243" s="45" t="s">
        <v>758</v>
      </c>
      <c r="D243" s="313"/>
      <c r="E243" s="313"/>
      <c r="G243" s="315"/>
    </row>
    <row r="244" spans="1:7" ht="52" x14ac:dyDescent="0.3">
      <c r="A244" s="311"/>
      <c r="B244" s="318"/>
      <c r="C244" s="47" t="s">
        <v>746</v>
      </c>
      <c r="D244" s="314"/>
      <c r="E244" s="314"/>
      <c r="G244" s="315"/>
    </row>
    <row r="245" spans="1:7" x14ac:dyDescent="0.3">
      <c r="A245" s="30" t="s">
        <v>477</v>
      </c>
      <c r="B245" s="31" t="s">
        <v>48</v>
      </c>
      <c r="C245" s="32" t="s">
        <v>637</v>
      </c>
      <c r="D245" s="4"/>
      <c r="E245" s="5"/>
    </row>
    <row r="246" spans="1:7" x14ac:dyDescent="0.3">
      <c r="A246" s="30" t="s">
        <v>478</v>
      </c>
      <c r="B246" s="31" t="s">
        <v>48</v>
      </c>
      <c r="C246" s="32" t="s">
        <v>30</v>
      </c>
      <c r="D246" s="4"/>
      <c r="E246" s="5"/>
    </row>
    <row r="247" spans="1:7" x14ac:dyDescent="0.3">
      <c r="A247" s="30" t="s">
        <v>479</v>
      </c>
      <c r="B247" s="31" t="s">
        <v>48</v>
      </c>
      <c r="C247" s="32" t="s">
        <v>104</v>
      </c>
      <c r="D247" s="4"/>
      <c r="E247" s="5"/>
    </row>
    <row r="248" spans="1:7" x14ac:dyDescent="0.3">
      <c r="A248" s="30"/>
      <c r="B248" s="31"/>
      <c r="C248" s="32"/>
      <c r="D248" s="31"/>
      <c r="E248" s="35"/>
    </row>
    <row r="249" spans="1:7" ht="13.5" thickBot="1" x14ac:dyDescent="0.35">
      <c r="A249" s="36" t="s">
        <v>108</v>
      </c>
      <c r="B249" s="37"/>
      <c r="C249" s="38" t="s">
        <v>74</v>
      </c>
      <c r="D249" s="36"/>
      <c r="E249" s="39"/>
    </row>
    <row r="250" spans="1:7" ht="26.5" thickTop="1" x14ac:dyDescent="0.3">
      <c r="A250" s="30" t="s">
        <v>480</v>
      </c>
      <c r="B250" s="31" t="s">
        <v>48</v>
      </c>
      <c r="C250" s="32" t="s">
        <v>75</v>
      </c>
      <c r="D250" s="4"/>
      <c r="E250" s="5"/>
    </row>
    <row r="251" spans="1:7" ht="130" x14ac:dyDescent="0.3">
      <c r="A251" s="30" t="s">
        <v>481</v>
      </c>
      <c r="B251" s="31" t="s">
        <v>48</v>
      </c>
      <c r="C251" s="32" t="s">
        <v>504</v>
      </c>
      <c r="D251" s="4"/>
      <c r="E251" s="5"/>
    </row>
    <row r="252" spans="1:7" ht="39" x14ac:dyDescent="0.3">
      <c r="A252" s="30" t="s">
        <v>482</v>
      </c>
      <c r="B252" s="31" t="s">
        <v>48</v>
      </c>
      <c r="C252" s="32" t="s">
        <v>76</v>
      </c>
      <c r="D252" s="4"/>
      <c r="E252" s="5"/>
    </row>
    <row r="253" spans="1:7" ht="26" x14ac:dyDescent="0.3">
      <c r="A253" s="30" t="s">
        <v>483</v>
      </c>
      <c r="B253" s="31" t="s">
        <v>48</v>
      </c>
      <c r="C253" s="32" t="s">
        <v>77</v>
      </c>
      <c r="D253" s="4"/>
      <c r="E253" s="5"/>
    </row>
    <row r="254" spans="1:7" ht="26" x14ac:dyDescent="0.3">
      <c r="A254" s="30" t="s">
        <v>484</v>
      </c>
      <c r="B254" s="31" t="s">
        <v>48</v>
      </c>
      <c r="C254" s="32" t="s">
        <v>505</v>
      </c>
      <c r="D254" s="4"/>
      <c r="E254" s="5"/>
    </row>
    <row r="255" spans="1:7" x14ac:dyDescent="0.3">
      <c r="A255" s="30" t="s">
        <v>485</v>
      </c>
      <c r="B255" s="31" t="s">
        <v>48</v>
      </c>
      <c r="C255" s="32" t="s">
        <v>78</v>
      </c>
      <c r="D255" s="4"/>
      <c r="E255" s="5"/>
    </row>
    <row r="256" spans="1:7" ht="26" x14ac:dyDescent="0.3">
      <c r="A256" s="30" t="s">
        <v>486</v>
      </c>
      <c r="B256" s="31" t="s">
        <v>48</v>
      </c>
      <c r="C256" s="32" t="s">
        <v>79</v>
      </c>
      <c r="D256" s="4"/>
      <c r="E256" s="5"/>
    </row>
    <row r="257" spans="1:5" x14ac:dyDescent="0.3">
      <c r="A257" s="30"/>
      <c r="B257" s="31"/>
      <c r="C257" s="32"/>
      <c r="D257" s="31"/>
      <c r="E257" s="35"/>
    </row>
    <row r="258" spans="1:5" ht="13.5" thickBot="1" x14ac:dyDescent="0.35">
      <c r="A258" s="36" t="s">
        <v>121</v>
      </c>
      <c r="B258" s="37"/>
      <c r="C258" s="38" t="s">
        <v>71</v>
      </c>
      <c r="D258" s="36"/>
      <c r="E258" s="39"/>
    </row>
    <row r="259" spans="1:5" ht="78.5" thickTop="1" x14ac:dyDescent="0.3">
      <c r="A259" s="30" t="s">
        <v>487</v>
      </c>
      <c r="B259" s="31" t="s">
        <v>48</v>
      </c>
      <c r="C259" s="32" t="s">
        <v>72</v>
      </c>
      <c r="D259" s="4"/>
      <c r="E259" s="5"/>
    </row>
    <row r="260" spans="1:5" ht="104" x14ac:dyDescent="0.3">
      <c r="A260" s="30" t="s">
        <v>488</v>
      </c>
      <c r="B260" s="31" t="s">
        <v>48</v>
      </c>
      <c r="C260" s="32" t="s">
        <v>506</v>
      </c>
      <c r="D260" s="4"/>
      <c r="E260" s="5"/>
    </row>
    <row r="261" spans="1:5" ht="104" x14ac:dyDescent="0.3">
      <c r="A261" s="30" t="s">
        <v>489</v>
      </c>
      <c r="B261" s="31" t="s">
        <v>48</v>
      </c>
      <c r="C261" s="32" t="s">
        <v>73</v>
      </c>
      <c r="D261" s="4"/>
      <c r="E261" s="5"/>
    </row>
    <row r="262" spans="1:5" x14ac:dyDescent="0.3">
      <c r="A262" s="30"/>
      <c r="B262" s="31"/>
      <c r="C262" s="32"/>
      <c r="D262" s="31"/>
      <c r="E262" s="35"/>
    </row>
    <row r="263" spans="1:5" ht="13.5" thickBot="1" x14ac:dyDescent="0.35">
      <c r="A263" s="36" t="s">
        <v>127</v>
      </c>
      <c r="B263" s="37"/>
      <c r="C263" s="38" t="s">
        <v>507</v>
      </c>
      <c r="D263" s="36"/>
      <c r="E263" s="39"/>
    </row>
    <row r="264" spans="1:5" ht="13.5" thickTop="1" x14ac:dyDescent="0.3">
      <c r="A264" s="30" t="s">
        <v>288</v>
      </c>
      <c r="B264" s="31" t="s">
        <v>48</v>
      </c>
      <c r="C264" s="32" t="s">
        <v>31</v>
      </c>
      <c r="D264" s="4"/>
      <c r="E264" s="5"/>
    </row>
    <row r="265" spans="1:5" x14ac:dyDescent="0.3">
      <c r="A265" s="30" t="s">
        <v>289</v>
      </c>
      <c r="B265" s="31" t="s">
        <v>48</v>
      </c>
      <c r="C265" s="32" t="s">
        <v>32</v>
      </c>
      <c r="D265" s="4"/>
      <c r="E265" s="5"/>
    </row>
    <row r="266" spans="1:5" ht="39" x14ac:dyDescent="0.3">
      <c r="A266" s="30" t="s">
        <v>290</v>
      </c>
      <c r="B266" s="31" t="s">
        <v>48</v>
      </c>
      <c r="C266" s="32" t="s">
        <v>638</v>
      </c>
      <c r="D266" s="4"/>
      <c r="E266" s="5"/>
    </row>
    <row r="267" spans="1:5" ht="26" x14ac:dyDescent="0.3">
      <c r="A267" s="30" t="s">
        <v>291</v>
      </c>
      <c r="B267" s="31" t="s">
        <v>48</v>
      </c>
      <c r="C267" s="32" t="s">
        <v>639</v>
      </c>
      <c r="D267" s="4"/>
      <c r="E267" s="5"/>
    </row>
    <row r="268" spans="1:5" ht="52" x14ac:dyDescent="0.3">
      <c r="A268" s="30" t="s">
        <v>292</v>
      </c>
      <c r="B268" s="31" t="s">
        <v>48</v>
      </c>
      <c r="C268" s="32" t="s">
        <v>640</v>
      </c>
      <c r="D268" s="4"/>
      <c r="E268" s="5"/>
    </row>
    <row r="269" spans="1:5" ht="39" x14ac:dyDescent="0.3">
      <c r="A269" s="30" t="s">
        <v>293</v>
      </c>
      <c r="B269" s="31" t="s">
        <v>48</v>
      </c>
      <c r="C269" s="32" t="s">
        <v>508</v>
      </c>
      <c r="D269" s="4"/>
      <c r="E269" s="5"/>
    </row>
    <row r="270" spans="1:5" x14ac:dyDescent="0.3">
      <c r="A270" s="30" t="s">
        <v>294</v>
      </c>
      <c r="B270" s="31" t="s">
        <v>48</v>
      </c>
      <c r="C270" s="32" t="s">
        <v>33</v>
      </c>
      <c r="D270" s="4"/>
      <c r="E270" s="5"/>
    </row>
    <row r="271" spans="1:5" ht="135" customHeight="1" x14ac:dyDescent="0.3">
      <c r="A271" s="30" t="s">
        <v>295</v>
      </c>
      <c r="B271" s="31" t="s">
        <v>48</v>
      </c>
      <c r="C271" s="32" t="s">
        <v>493</v>
      </c>
      <c r="D271" s="4"/>
      <c r="E271" s="5"/>
    </row>
    <row r="272" spans="1:5" ht="90.75" customHeight="1" x14ac:dyDescent="0.3">
      <c r="A272" s="30" t="s">
        <v>296</v>
      </c>
      <c r="B272" s="31" t="s">
        <v>48</v>
      </c>
      <c r="C272" s="32" t="s">
        <v>509</v>
      </c>
      <c r="D272" s="4"/>
      <c r="E272" s="5"/>
    </row>
    <row r="273" spans="1:7" ht="104" x14ac:dyDescent="0.3">
      <c r="A273" s="30" t="s">
        <v>297</v>
      </c>
      <c r="B273" s="31" t="s">
        <v>48</v>
      </c>
      <c r="C273" s="32" t="s">
        <v>510</v>
      </c>
      <c r="D273" s="4"/>
      <c r="E273" s="5"/>
    </row>
    <row r="274" spans="1:7" ht="169" x14ac:dyDescent="0.3">
      <c r="A274" s="30" t="s">
        <v>298</v>
      </c>
      <c r="B274" s="31" t="s">
        <v>48</v>
      </c>
      <c r="C274" s="32" t="s">
        <v>511</v>
      </c>
      <c r="D274" s="4"/>
      <c r="E274" s="5"/>
    </row>
    <row r="275" spans="1:7" ht="90.75" customHeight="1" x14ac:dyDescent="0.3">
      <c r="A275" s="30" t="s">
        <v>299</v>
      </c>
      <c r="B275" s="31" t="s">
        <v>48</v>
      </c>
      <c r="C275" s="32" t="s">
        <v>34</v>
      </c>
      <c r="D275" s="4"/>
      <c r="E275" s="5"/>
    </row>
    <row r="276" spans="1:7" ht="91" x14ac:dyDescent="0.3">
      <c r="A276" s="30" t="s">
        <v>300</v>
      </c>
      <c r="B276" s="31" t="s">
        <v>48</v>
      </c>
      <c r="C276" s="32" t="s">
        <v>512</v>
      </c>
      <c r="D276" s="4"/>
      <c r="E276" s="5"/>
    </row>
    <row r="277" spans="1:7" ht="39" x14ac:dyDescent="0.3">
      <c r="A277" s="30" t="s">
        <v>301</v>
      </c>
      <c r="B277" s="31" t="s">
        <v>48</v>
      </c>
      <c r="C277" s="32" t="s">
        <v>35</v>
      </c>
      <c r="D277" s="4"/>
      <c r="E277" s="5"/>
    </row>
    <row r="278" spans="1:7" ht="65" x14ac:dyDescent="0.3">
      <c r="A278" s="30" t="s">
        <v>302</v>
      </c>
      <c r="B278" s="31" t="s">
        <v>48</v>
      </c>
      <c r="C278" s="32" t="s">
        <v>513</v>
      </c>
      <c r="D278" s="4"/>
      <c r="E278" s="5"/>
    </row>
    <row r="279" spans="1:7" ht="39" x14ac:dyDescent="0.3">
      <c r="A279" s="30" t="s">
        <v>303</v>
      </c>
      <c r="B279" s="31" t="s">
        <v>48</v>
      </c>
      <c r="C279" s="32" t="s">
        <v>36</v>
      </c>
      <c r="D279" s="4"/>
      <c r="E279" s="5"/>
    </row>
    <row r="280" spans="1:7" ht="109.5" customHeight="1" x14ac:dyDescent="0.3">
      <c r="A280" s="30" t="s">
        <v>304</v>
      </c>
      <c r="B280" s="31" t="s">
        <v>48</v>
      </c>
      <c r="C280" s="32" t="s">
        <v>780</v>
      </c>
      <c r="D280" s="4"/>
      <c r="E280" s="5"/>
    </row>
    <row r="281" spans="1:7" ht="39" x14ac:dyDescent="0.3">
      <c r="A281" s="30" t="s">
        <v>305</v>
      </c>
      <c r="B281" s="31" t="s">
        <v>48</v>
      </c>
      <c r="C281" s="32" t="s">
        <v>514</v>
      </c>
      <c r="D281" s="4"/>
      <c r="E281" s="5"/>
    </row>
    <row r="282" spans="1:7" ht="145.5" customHeight="1" x14ac:dyDescent="0.3">
      <c r="A282" s="30" t="s">
        <v>306</v>
      </c>
      <c r="B282" s="31" t="s">
        <v>48</v>
      </c>
      <c r="C282" s="32" t="s">
        <v>781</v>
      </c>
      <c r="D282" s="4"/>
      <c r="E282" s="5"/>
    </row>
    <row r="283" spans="1:7" ht="56.25" customHeight="1" x14ac:dyDescent="0.3">
      <c r="A283" s="30" t="s">
        <v>307</v>
      </c>
      <c r="B283" s="31" t="s">
        <v>48</v>
      </c>
      <c r="C283" s="32" t="s">
        <v>773</v>
      </c>
      <c r="D283" s="4"/>
      <c r="E283" s="5"/>
    </row>
    <row r="284" spans="1:7" ht="221" x14ac:dyDescent="0.3">
      <c r="A284" s="30" t="s">
        <v>308</v>
      </c>
      <c r="B284" s="31" t="s">
        <v>48</v>
      </c>
      <c r="C284" s="32" t="s">
        <v>515</v>
      </c>
      <c r="D284" s="4"/>
      <c r="E284" s="5"/>
    </row>
    <row r="285" spans="1:7" ht="186" customHeight="1" x14ac:dyDescent="0.3">
      <c r="A285" s="30" t="s">
        <v>309</v>
      </c>
      <c r="B285" s="31" t="s">
        <v>48</v>
      </c>
      <c r="C285" s="32" t="s">
        <v>516</v>
      </c>
      <c r="D285" s="4"/>
      <c r="E285" s="5"/>
    </row>
    <row r="286" spans="1:7" ht="354.5" customHeight="1" x14ac:dyDescent="0.3">
      <c r="A286" s="30" t="s">
        <v>310</v>
      </c>
      <c r="B286" s="31" t="s">
        <v>48</v>
      </c>
      <c r="C286" s="32" t="s">
        <v>782</v>
      </c>
      <c r="D286" s="4"/>
      <c r="E286" s="5"/>
    </row>
    <row r="287" spans="1:7" ht="186" customHeight="1" x14ac:dyDescent="0.3">
      <c r="A287" s="30" t="s">
        <v>311</v>
      </c>
      <c r="B287" s="31" t="s">
        <v>48</v>
      </c>
      <c r="C287" s="32" t="s">
        <v>830</v>
      </c>
      <c r="D287" s="4"/>
      <c r="E287" s="5"/>
      <c r="G287" s="48"/>
    </row>
    <row r="288" spans="1:7" ht="173.25" customHeight="1" x14ac:dyDescent="0.3">
      <c r="A288" s="30" t="s">
        <v>312</v>
      </c>
      <c r="B288" s="31" t="s">
        <v>48</v>
      </c>
      <c r="C288" s="32" t="s">
        <v>517</v>
      </c>
      <c r="D288" s="4"/>
      <c r="E288" s="5"/>
    </row>
    <row r="289" spans="1:7" ht="132" customHeight="1" x14ac:dyDescent="0.3">
      <c r="A289" s="30" t="s">
        <v>313</v>
      </c>
      <c r="B289" s="31" t="s">
        <v>48</v>
      </c>
      <c r="C289" s="32" t="s">
        <v>760</v>
      </c>
      <c r="D289" s="4"/>
      <c r="E289" s="5"/>
      <c r="G289" s="48"/>
    </row>
    <row r="290" spans="1:7" ht="52" x14ac:dyDescent="0.3">
      <c r="A290" s="30" t="s">
        <v>314</v>
      </c>
      <c r="B290" s="31" t="s">
        <v>48</v>
      </c>
      <c r="C290" s="32" t="s">
        <v>759</v>
      </c>
      <c r="D290" s="4"/>
      <c r="E290" s="5"/>
    </row>
    <row r="291" spans="1:7" ht="195" customHeight="1" x14ac:dyDescent="0.3">
      <c r="A291" s="30" t="s">
        <v>315</v>
      </c>
      <c r="B291" s="31" t="s">
        <v>48</v>
      </c>
      <c r="C291" s="32" t="s">
        <v>518</v>
      </c>
      <c r="D291" s="4"/>
      <c r="E291" s="5"/>
    </row>
    <row r="292" spans="1:7" ht="338" x14ac:dyDescent="0.3">
      <c r="A292" s="30" t="s">
        <v>316</v>
      </c>
      <c r="B292" s="31" t="s">
        <v>48</v>
      </c>
      <c r="C292" s="32" t="s">
        <v>761</v>
      </c>
      <c r="D292" s="4"/>
      <c r="E292" s="5"/>
      <c r="G292" s="40"/>
    </row>
    <row r="293" spans="1:7" ht="78" customHeight="1" x14ac:dyDescent="0.3">
      <c r="A293" s="30" t="s">
        <v>317</v>
      </c>
      <c r="B293" s="31" t="s">
        <v>48</v>
      </c>
      <c r="C293" s="32" t="s">
        <v>37</v>
      </c>
      <c r="D293" s="4"/>
      <c r="E293" s="5"/>
    </row>
    <row r="294" spans="1:7" ht="39" x14ac:dyDescent="0.3">
      <c r="A294" s="30" t="s">
        <v>772</v>
      </c>
      <c r="B294" s="31" t="s">
        <v>48</v>
      </c>
      <c r="C294" s="32" t="s">
        <v>52</v>
      </c>
      <c r="D294" s="4"/>
      <c r="E294" s="5"/>
    </row>
    <row r="295" spans="1:7" ht="157.5" customHeight="1" x14ac:dyDescent="0.3">
      <c r="A295" s="30" t="s">
        <v>774</v>
      </c>
      <c r="B295" s="31" t="s">
        <v>48</v>
      </c>
      <c r="C295" s="32" t="s">
        <v>783</v>
      </c>
      <c r="D295" s="4"/>
      <c r="E295" s="5"/>
    </row>
    <row r="296" spans="1:7" x14ac:dyDescent="0.3">
      <c r="A296" s="30"/>
      <c r="B296" s="31"/>
      <c r="C296" s="32"/>
      <c r="D296" s="31"/>
      <c r="E296" s="35"/>
    </row>
    <row r="297" spans="1:7" ht="13.5" thickBot="1" x14ac:dyDescent="0.35">
      <c r="A297" s="36" t="s">
        <v>135</v>
      </c>
      <c r="B297" s="37"/>
      <c r="C297" s="38" t="s">
        <v>38</v>
      </c>
      <c r="D297" s="36"/>
      <c r="E297" s="39"/>
    </row>
    <row r="298" spans="1:7" ht="26.5" thickTop="1" x14ac:dyDescent="0.3">
      <c r="A298" s="30" t="s">
        <v>285</v>
      </c>
      <c r="B298" s="31" t="s">
        <v>48</v>
      </c>
      <c r="C298" s="32" t="s">
        <v>494</v>
      </c>
      <c r="D298" s="4"/>
      <c r="E298" s="5"/>
    </row>
    <row r="299" spans="1:7" ht="39" x14ac:dyDescent="0.3">
      <c r="A299" s="30" t="s">
        <v>286</v>
      </c>
      <c r="B299" s="31" t="s">
        <v>48</v>
      </c>
      <c r="C299" s="32" t="s">
        <v>519</v>
      </c>
      <c r="D299" s="4"/>
      <c r="E299" s="5"/>
    </row>
    <row r="300" spans="1:7" ht="39" x14ac:dyDescent="0.3">
      <c r="A300" s="30" t="s">
        <v>287</v>
      </c>
      <c r="B300" s="31" t="s">
        <v>48</v>
      </c>
      <c r="C300" s="32" t="s">
        <v>495</v>
      </c>
      <c r="D300" s="4"/>
      <c r="E300" s="5"/>
    </row>
    <row r="301" spans="1:7" x14ac:dyDescent="0.3">
      <c r="A301" s="30"/>
      <c r="B301" s="31"/>
      <c r="C301" s="32"/>
      <c r="D301" s="31"/>
      <c r="E301" s="35"/>
    </row>
    <row r="302" spans="1:7" ht="27.75" customHeight="1" thickBot="1" x14ac:dyDescent="0.35">
      <c r="A302" s="36">
        <v>18</v>
      </c>
      <c r="B302" s="37"/>
      <c r="C302" s="38" t="s">
        <v>39</v>
      </c>
      <c r="D302" s="36"/>
      <c r="E302" s="39"/>
    </row>
    <row r="303" spans="1:7" ht="13.5" thickTop="1" x14ac:dyDescent="0.3">
      <c r="A303" s="30" t="s">
        <v>282</v>
      </c>
      <c r="B303" s="31" t="s">
        <v>48</v>
      </c>
      <c r="C303" s="32" t="s">
        <v>40</v>
      </c>
      <c r="D303" s="4"/>
      <c r="E303" s="5"/>
    </row>
    <row r="304" spans="1:7" x14ac:dyDescent="0.3">
      <c r="A304" s="30" t="s">
        <v>283</v>
      </c>
      <c r="B304" s="31" t="s">
        <v>48</v>
      </c>
      <c r="C304" s="32" t="s">
        <v>778</v>
      </c>
      <c r="D304" s="4"/>
      <c r="E304" s="5"/>
    </row>
    <row r="305" spans="1:5" ht="39" x14ac:dyDescent="0.3">
      <c r="A305" s="30" t="s">
        <v>284</v>
      </c>
      <c r="B305" s="31" t="s">
        <v>48</v>
      </c>
      <c r="C305" s="32" t="s">
        <v>41</v>
      </c>
      <c r="D305" s="4"/>
      <c r="E305" s="5"/>
    </row>
    <row r="306" spans="1:5" ht="39" x14ac:dyDescent="0.3">
      <c r="A306" s="30" t="s">
        <v>318</v>
      </c>
      <c r="B306" s="31" t="s">
        <v>48</v>
      </c>
      <c r="C306" s="32" t="s">
        <v>42</v>
      </c>
      <c r="D306" s="4"/>
      <c r="E306" s="5"/>
    </row>
    <row r="307" spans="1:5" ht="26" x14ac:dyDescent="0.3">
      <c r="A307" s="30" t="s">
        <v>319</v>
      </c>
      <c r="B307" s="31" t="s">
        <v>48</v>
      </c>
      <c r="C307" s="32" t="s">
        <v>43</v>
      </c>
      <c r="D307" s="4"/>
      <c r="E307" s="5"/>
    </row>
    <row r="308" spans="1:5" ht="26" x14ac:dyDescent="0.3">
      <c r="A308" s="30" t="s">
        <v>320</v>
      </c>
      <c r="B308" s="31" t="s">
        <v>48</v>
      </c>
      <c r="C308" s="32" t="s">
        <v>44</v>
      </c>
      <c r="D308" s="4"/>
      <c r="E308" s="5"/>
    </row>
    <row r="309" spans="1:5" ht="26" x14ac:dyDescent="0.3">
      <c r="A309" s="30" t="s">
        <v>321</v>
      </c>
      <c r="B309" s="31" t="s">
        <v>48</v>
      </c>
      <c r="C309" s="32" t="s">
        <v>45</v>
      </c>
      <c r="D309" s="4"/>
      <c r="E309" s="5"/>
    </row>
    <row r="310" spans="1:5" ht="26" x14ac:dyDescent="0.3">
      <c r="A310" s="30" t="s">
        <v>322</v>
      </c>
      <c r="B310" s="31" t="s">
        <v>48</v>
      </c>
      <c r="C310" s="32" t="s">
        <v>520</v>
      </c>
      <c r="D310" s="4"/>
      <c r="E310" s="5"/>
    </row>
    <row r="311" spans="1:5" x14ac:dyDescent="0.3">
      <c r="A311" s="30"/>
      <c r="B311" s="31"/>
      <c r="C311" s="32"/>
      <c r="D311" s="31"/>
      <c r="E311" s="35"/>
    </row>
    <row r="312" spans="1:5" ht="13.5" thickBot="1" x14ac:dyDescent="0.35">
      <c r="A312" s="36" t="s">
        <v>201</v>
      </c>
      <c r="B312" s="37"/>
      <c r="C312" s="38" t="s">
        <v>54</v>
      </c>
      <c r="D312" s="36"/>
      <c r="E312" s="39"/>
    </row>
    <row r="313" spans="1:5" ht="52.5" thickTop="1" x14ac:dyDescent="0.3">
      <c r="A313" s="30" t="s">
        <v>323</v>
      </c>
      <c r="B313" s="31" t="s">
        <v>48</v>
      </c>
      <c r="C313" s="32" t="s">
        <v>55</v>
      </c>
      <c r="D313" s="4"/>
      <c r="E313" s="5"/>
    </row>
    <row r="314" spans="1:5" ht="39" x14ac:dyDescent="0.3">
      <c r="A314" s="30" t="s">
        <v>681</v>
      </c>
      <c r="B314" s="31" t="s">
        <v>48</v>
      </c>
      <c r="C314" s="32" t="s">
        <v>53</v>
      </c>
      <c r="D314" s="4"/>
      <c r="E314" s="5"/>
    </row>
    <row r="315" spans="1:5" x14ac:dyDescent="0.3">
      <c r="A315" s="30"/>
      <c r="B315" s="31"/>
      <c r="C315" s="32"/>
      <c r="D315" s="31"/>
      <c r="E315" s="35"/>
    </row>
    <row r="317" spans="1:5" x14ac:dyDescent="0.3">
      <c r="A317" s="49" t="s">
        <v>46</v>
      </c>
      <c r="B317" s="20" t="s">
        <v>47</v>
      </c>
    </row>
    <row r="318" spans="1:5" x14ac:dyDescent="0.3">
      <c r="A318" s="50" t="s">
        <v>48</v>
      </c>
      <c r="B318" s="51" t="s">
        <v>521</v>
      </c>
      <c r="C318" s="51"/>
    </row>
    <row r="319" spans="1:5" s="56" customFormat="1" x14ac:dyDescent="0.3">
      <c r="A319" s="52"/>
      <c r="B319" s="53"/>
      <c r="C319" s="54"/>
      <c r="D319" s="55"/>
    </row>
    <row r="320" spans="1:5" x14ac:dyDescent="0.3">
      <c r="A320" s="50" t="s">
        <v>49</v>
      </c>
      <c r="B320" s="51" t="s">
        <v>747</v>
      </c>
      <c r="C320" s="51"/>
    </row>
    <row r="321" spans="1:3" x14ac:dyDescent="0.3">
      <c r="A321" s="57"/>
      <c r="B321" s="51"/>
      <c r="C321" s="51"/>
    </row>
    <row r="322" spans="1:3" x14ac:dyDescent="0.3">
      <c r="A322" s="57" t="s">
        <v>50</v>
      </c>
      <c r="B322" s="51"/>
      <c r="C322" s="51"/>
    </row>
    <row r="323" spans="1:3" x14ac:dyDescent="0.3">
      <c r="A323" s="57"/>
      <c r="B323" s="57" t="s">
        <v>51</v>
      </c>
      <c r="C323" s="51"/>
    </row>
    <row r="324" spans="1:3" x14ac:dyDescent="0.3">
      <c r="A324" s="57"/>
      <c r="B324" s="57"/>
      <c r="C324" s="51"/>
    </row>
    <row r="325" spans="1:3" x14ac:dyDescent="0.3">
      <c r="A325" s="57"/>
      <c r="B325" s="57"/>
      <c r="C325" s="51"/>
    </row>
    <row r="326" spans="1:3" x14ac:dyDescent="0.3">
      <c r="A326" s="57"/>
      <c r="B326" s="57"/>
      <c r="C326" s="51"/>
    </row>
  </sheetData>
  <sheetProtection algorithmName="SHA-512" hashValue="F4rB1fAmaK5EO9AisKfTX727/JzIIzmj13Gr9twjsnhQCZ2LlQzWpWTAT16+1xnXBEUa+me1D5F++ZHDJgJT8g==" saltValue="eX3/kv7QCurLKy2x69SRQQ==" spinCount="100000" sheet="1" formatCells="0" formatColumns="0" formatRows="0"/>
  <mergeCells count="9">
    <mergeCell ref="A240:A244"/>
    <mergeCell ref="E233:E235"/>
    <mergeCell ref="D233:D235"/>
    <mergeCell ref="A233:A235"/>
    <mergeCell ref="G240:G244"/>
    <mergeCell ref="E240:E244"/>
    <mergeCell ref="B233:B235"/>
    <mergeCell ref="B240:B244"/>
    <mergeCell ref="D240:D244"/>
  </mergeCells>
  <phoneticPr fontId="2" type="noConversion"/>
  <pageMargins left="0.7" right="0.7" top="0.75" bottom="0.75" header="0.3" footer="0.3"/>
  <pageSetup paperSize="9" orientation="portrait" horizontalDpi="0"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E73E9-824F-4A18-AE28-32D9362FCE00}">
  <dimension ref="A1:D27"/>
  <sheetViews>
    <sheetView zoomScale="110" zoomScaleNormal="110" workbookViewId="0">
      <pane ySplit="2" topLeftCell="A3" activePane="bottomLeft" state="frozen"/>
      <selection pane="bottomLeft" activeCell="F30" sqref="F30"/>
    </sheetView>
  </sheetViews>
  <sheetFormatPr defaultColWidth="9.1796875" defaultRowHeight="13" x14ac:dyDescent="0.3"/>
  <cols>
    <col min="1" max="1" width="11.7265625" style="59" customWidth="1"/>
    <col min="2" max="2" width="12.26953125" style="59" customWidth="1"/>
    <col min="3" max="3" width="54.54296875" style="60" customWidth="1"/>
    <col min="4" max="4" width="15.26953125" style="59" customWidth="1"/>
    <col min="5" max="7" width="9.1796875" style="60"/>
    <col min="8" max="8" width="8" style="60" customWidth="1"/>
    <col min="9" max="16384" width="9.1796875" style="60"/>
  </cols>
  <sheetData>
    <row r="1" spans="1:4" x14ac:dyDescent="0.3">
      <c r="A1" s="58" t="s">
        <v>105</v>
      </c>
      <c r="D1" s="60"/>
    </row>
    <row r="2" spans="1:4" x14ac:dyDescent="0.3">
      <c r="D2" s="60"/>
    </row>
    <row r="3" spans="1:4" ht="13.5" thickBot="1" x14ac:dyDescent="0.35">
      <c r="D3" s="60"/>
    </row>
    <row r="4" spans="1:4" ht="13.5" thickBot="1" x14ac:dyDescent="0.35">
      <c r="A4" s="61" t="s">
        <v>1</v>
      </c>
      <c r="B4" s="62" t="s">
        <v>2</v>
      </c>
      <c r="C4" s="62" t="s">
        <v>3</v>
      </c>
      <c r="D4" s="63"/>
    </row>
    <row r="5" spans="1:4" ht="39.5" thickBot="1" x14ac:dyDescent="0.35">
      <c r="A5" s="64" t="s">
        <v>682</v>
      </c>
      <c r="B5" s="65"/>
      <c r="C5" s="66" t="s">
        <v>107</v>
      </c>
      <c r="D5" s="67" t="s">
        <v>491</v>
      </c>
    </row>
    <row r="6" spans="1:4" ht="13.5" thickTop="1" x14ac:dyDescent="0.3">
      <c r="A6" s="68" t="s">
        <v>683</v>
      </c>
      <c r="B6" s="69" t="s">
        <v>48</v>
      </c>
      <c r="C6" s="70" t="s">
        <v>223</v>
      </c>
      <c r="D6" s="71">
        <v>3000</v>
      </c>
    </row>
    <row r="7" spans="1:4" x14ac:dyDescent="0.3">
      <c r="A7" s="68" t="s">
        <v>684</v>
      </c>
      <c r="B7" s="69" t="s">
        <v>48</v>
      </c>
      <c r="C7" s="70" t="s">
        <v>224</v>
      </c>
      <c r="D7" s="71">
        <v>5000</v>
      </c>
    </row>
    <row r="8" spans="1:4" x14ac:dyDescent="0.3">
      <c r="A8" s="68" t="s">
        <v>685</v>
      </c>
      <c r="B8" s="69" t="s">
        <v>48</v>
      </c>
      <c r="C8" s="70" t="s">
        <v>225</v>
      </c>
      <c r="D8" s="71">
        <v>7000</v>
      </c>
    </row>
    <row r="9" spans="1:4" x14ac:dyDescent="0.3">
      <c r="A9" s="68" t="s">
        <v>686</v>
      </c>
      <c r="B9" s="69" t="s">
        <v>48</v>
      </c>
      <c r="C9" s="70" t="s">
        <v>226</v>
      </c>
      <c r="D9" s="71">
        <v>8500</v>
      </c>
    </row>
    <row r="10" spans="1:4" x14ac:dyDescent="0.3">
      <c r="A10" s="68" t="s">
        <v>683</v>
      </c>
      <c r="B10" s="69" t="s">
        <v>48</v>
      </c>
      <c r="C10" s="70" t="s">
        <v>227</v>
      </c>
      <c r="D10" s="72">
        <v>10000</v>
      </c>
    </row>
    <row r="11" spans="1:4" ht="10.5" customHeight="1" x14ac:dyDescent="0.3">
      <c r="A11" s="68"/>
      <c r="B11" s="69"/>
      <c r="C11" s="70"/>
      <c r="D11" s="72"/>
    </row>
    <row r="12" spans="1:4" ht="26.5" thickBot="1" x14ac:dyDescent="0.35">
      <c r="A12" s="73" t="s">
        <v>687</v>
      </c>
      <c r="B12" s="74"/>
      <c r="C12" s="75" t="s">
        <v>109</v>
      </c>
      <c r="D12" s="76" t="s">
        <v>492</v>
      </c>
    </row>
    <row r="13" spans="1:4" ht="13.5" thickTop="1" x14ac:dyDescent="0.3">
      <c r="A13" s="77" t="s">
        <v>688</v>
      </c>
      <c r="B13" s="78" t="s">
        <v>48</v>
      </c>
      <c r="C13" s="79" t="s">
        <v>110</v>
      </c>
      <c r="D13" s="80">
        <f>'Specifikacija kom. ponudbe'!C36</f>
        <v>40</v>
      </c>
    </row>
    <row r="14" spans="1:4" x14ac:dyDescent="0.3">
      <c r="A14" s="77" t="s">
        <v>689</v>
      </c>
      <c r="B14" s="78" t="s">
        <v>48</v>
      </c>
      <c r="C14" s="79" t="s">
        <v>111</v>
      </c>
      <c r="D14" s="80">
        <f>'Specifikacija kom. ponudbe'!C37</f>
        <v>15</v>
      </c>
    </row>
    <row r="15" spans="1:4" x14ac:dyDescent="0.3">
      <c r="A15" s="77" t="s">
        <v>690</v>
      </c>
      <c r="B15" s="78" t="s">
        <v>48</v>
      </c>
      <c r="C15" s="79" t="s">
        <v>112</v>
      </c>
      <c r="D15" s="80">
        <f>'Specifikacija kom. ponudbe'!C38</f>
        <v>5</v>
      </c>
    </row>
    <row r="16" spans="1:4" x14ac:dyDescent="0.3">
      <c r="A16" s="68" t="s">
        <v>691</v>
      </c>
      <c r="B16" s="69" t="s">
        <v>48</v>
      </c>
      <c r="C16" s="70" t="s">
        <v>490</v>
      </c>
      <c r="D16" s="72">
        <f>'Specifikacija kom. ponudbe'!C39</f>
        <v>10</v>
      </c>
    </row>
    <row r="17" spans="1:4" x14ac:dyDescent="0.3">
      <c r="A17" s="68" t="s">
        <v>692</v>
      </c>
      <c r="B17" s="69" t="s">
        <v>48</v>
      </c>
      <c r="C17" s="70" t="s">
        <v>113</v>
      </c>
      <c r="D17" s="72">
        <f>'Specifikacija kom. ponudbe'!C40</f>
        <v>15</v>
      </c>
    </row>
    <row r="18" spans="1:4" x14ac:dyDescent="0.3">
      <c r="A18" s="68" t="s">
        <v>693</v>
      </c>
      <c r="B18" s="69" t="s">
        <v>48</v>
      </c>
      <c r="C18" s="70" t="s">
        <v>114</v>
      </c>
      <c r="D18" s="72">
        <f>'Specifikacija kom. ponudbe'!C41</f>
        <v>4</v>
      </c>
    </row>
    <row r="19" spans="1:4" ht="26" x14ac:dyDescent="0.3">
      <c r="A19" s="68" t="s">
        <v>694</v>
      </c>
      <c r="B19" s="69" t="s">
        <v>48</v>
      </c>
      <c r="C19" s="70" t="s">
        <v>228</v>
      </c>
      <c r="D19" s="72">
        <f>'Specifikacija kom. ponudbe'!C42</f>
        <v>25</v>
      </c>
    </row>
    <row r="20" spans="1:4" x14ac:dyDescent="0.3">
      <c r="A20" s="68" t="s">
        <v>695</v>
      </c>
      <c r="B20" s="69" t="s">
        <v>48</v>
      </c>
      <c r="C20" s="70" t="s">
        <v>115</v>
      </c>
      <c r="D20" s="72">
        <f>'Specifikacija kom. ponudbe'!C43</f>
        <v>1</v>
      </c>
    </row>
    <row r="21" spans="1:4" ht="26.5" thickBot="1" x14ac:dyDescent="0.35">
      <c r="A21" s="73" t="s">
        <v>696</v>
      </c>
      <c r="B21" s="74"/>
      <c r="C21" s="75" t="str">
        <f>'Specifikacija kom. ponudbe'!B44</f>
        <v>Oprema za Prodajna mesta</v>
      </c>
      <c r="D21" s="76" t="s">
        <v>492</v>
      </c>
    </row>
    <row r="22" spans="1:4" ht="25.5" customHeight="1" thickTop="1" x14ac:dyDescent="0.3">
      <c r="A22" s="77" t="s">
        <v>697</v>
      </c>
      <c r="B22" s="78" t="s">
        <v>48</v>
      </c>
      <c r="C22" s="79" t="str">
        <f>'Specifikacija kom. ponudbe'!B45</f>
        <v>AVL - Oprema za avtomatsko spremljanje in sporočanje lokacije vozila - najem</v>
      </c>
      <c r="D22" s="80">
        <f>'Specifikacija kom. ponudbe'!C45</f>
        <v>5</v>
      </c>
    </row>
    <row r="23" spans="1:4" ht="26" x14ac:dyDescent="0.3">
      <c r="A23" s="77" t="s">
        <v>698</v>
      </c>
      <c r="B23" s="78" t="s">
        <v>48</v>
      </c>
      <c r="C23" s="79" t="str">
        <f>'Specifikacija kom. ponudbe'!B46</f>
        <v>Inspekcijski validator -  Oprema za nadzor validiranih in plačanih vozovnic - najem</v>
      </c>
      <c r="D23" s="80">
        <f>'Specifikacija kom. ponudbe'!C46</f>
        <v>1</v>
      </c>
    </row>
    <row r="24" spans="1:4" ht="26" x14ac:dyDescent="0.3">
      <c r="A24" s="68" t="s">
        <v>699</v>
      </c>
      <c r="B24" s="69" t="s">
        <v>48</v>
      </c>
      <c r="C24" s="70" t="str">
        <f>'Specifikacija kom. ponudbe'!B47</f>
        <v>Prodajni terminali s prodajno aplikacijo za statično  prodajo vozovnic - najem</v>
      </c>
      <c r="D24" s="72">
        <f>'Specifikacija kom. ponudbe'!C47</f>
        <v>1</v>
      </c>
    </row>
    <row r="25" spans="1:4" ht="26" x14ac:dyDescent="0.3">
      <c r="A25" s="81" t="s">
        <v>700</v>
      </c>
      <c r="B25" s="82" t="s">
        <v>48</v>
      </c>
      <c r="C25" s="83" t="s">
        <v>666</v>
      </c>
      <c r="D25" s="84">
        <v>1</v>
      </c>
    </row>
    <row r="26" spans="1:4" ht="26" x14ac:dyDescent="0.3">
      <c r="A26" s="85" t="s">
        <v>803</v>
      </c>
      <c r="B26" s="86" t="s">
        <v>48</v>
      </c>
      <c r="C26" s="87" t="str">
        <f>'Specifikacija kom. ponudbe'!B49</f>
        <v>Zaledni sistem in upravljalska aplikacija za nadzor voženj mestnega prometa - najem</v>
      </c>
      <c r="D26" s="88">
        <f>'Specifikacija kom. ponudbe'!C49</f>
        <v>1</v>
      </c>
    </row>
    <row r="27" spans="1:4" x14ac:dyDescent="0.3">
      <c r="A27" s="59" t="s">
        <v>116</v>
      </c>
      <c r="B27" s="89"/>
      <c r="C27" s="90"/>
      <c r="D27" s="89"/>
    </row>
  </sheetData>
  <sheetProtection algorithmName="SHA-512" hashValue="o/wa/dmYrPR2lj983PBjDi4OSf9Vh5X8ffyoeKFBzHq/zAm9vNVd1o+wLUfzRZXFCEw7RUBvzKP1dmtOIPkQ8A==" saltValue="CxfiFgPVJAdRhOewUhBaeA==" spinCount="100000" sheet="1" objects="1" scenarios="1"/>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1D4021-B97A-423D-AFF3-41D8ECAF648A}">
  <dimension ref="A1:G316"/>
  <sheetViews>
    <sheetView zoomScale="115" zoomScaleNormal="115" workbookViewId="0">
      <pane ySplit="2" topLeftCell="A3" activePane="bottomLeft" state="frozen"/>
      <selection pane="bottomLeft" activeCell="H17" sqref="H17"/>
    </sheetView>
  </sheetViews>
  <sheetFormatPr defaultColWidth="9.1796875" defaultRowHeight="13" x14ac:dyDescent="0.3"/>
  <cols>
    <col min="1" max="2" width="9.1796875" style="60"/>
    <col min="3" max="3" width="37.81640625" style="60" customWidth="1"/>
    <col min="4" max="4" width="14.26953125" style="60" customWidth="1"/>
    <col min="5" max="5" width="16.7265625" style="60" customWidth="1"/>
    <col min="6" max="6" width="16" style="60" customWidth="1"/>
    <col min="7" max="7" width="20.26953125" style="91" customWidth="1"/>
    <col min="8" max="16384" width="9.1796875" style="60"/>
  </cols>
  <sheetData>
    <row r="1" spans="1:7" x14ac:dyDescent="0.3">
      <c r="A1" s="58" t="s">
        <v>203</v>
      </c>
      <c r="B1" s="58"/>
    </row>
    <row r="2" spans="1:7" x14ac:dyDescent="0.3">
      <c r="C2" s="92"/>
      <c r="D2" s="92"/>
    </row>
    <row r="3" spans="1:7" ht="13.5" thickBot="1" x14ac:dyDescent="0.35">
      <c r="C3" s="92"/>
      <c r="D3" s="92"/>
    </row>
    <row r="4" spans="1:7" ht="26.5" thickBot="1" x14ac:dyDescent="0.35">
      <c r="A4" s="93" t="s">
        <v>1</v>
      </c>
      <c r="B4" s="94" t="s">
        <v>2</v>
      </c>
      <c r="C4" s="62" t="s">
        <v>3</v>
      </c>
      <c r="D4" s="62"/>
      <c r="E4" s="62" t="s">
        <v>202</v>
      </c>
      <c r="F4" s="63" t="s">
        <v>198</v>
      </c>
      <c r="G4" s="95" t="s">
        <v>4</v>
      </c>
    </row>
    <row r="5" spans="1:7" ht="22.5" customHeight="1" thickBot="1" x14ac:dyDescent="0.35">
      <c r="A5" s="73" t="s">
        <v>701</v>
      </c>
      <c r="B5" s="96"/>
      <c r="C5" s="97" t="s">
        <v>200</v>
      </c>
      <c r="D5" s="97"/>
      <c r="E5" s="75" t="s">
        <v>199</v>
      </c>
      <c r="F5" s="76" t="s">
        <v>198</v>
      </c>
      <c r="G5" s="98"/>
    </row>
    <row r="6" spans="1:7" ht="22.5" customHeight="1" thickTop="1" x14ac:dyDescent="0.3">
      <c r="A6" s="99" t="s">
        <v>702</v>
      </c>
      <c r="B6" s="100" t="s">
        <v>48</v>
      </c>
      <c r="C6" s="101" t="s">
        <v>748</v>
      </c>
      <c r="D6" s="101"/>
      <c r="E6" s="102">
        <v>0.996</v>
      </c>
      <c r="F6" s="103" t="s">
        <v>195</v>
      </c>
      <c r="G6" s="6"/>
    </row>
    <row r="7" spans="1:7" ht="19.5" customHeight="1" x14ac:dyDescent="0.3">
      <c r="A7" s="99" t="s">
        <v>703</v>
      </c>
      <c r="B7" s="100" t="s">
        <v>48</v>
      </c>
      <c r="C7" s="101" t="s">
        <v>672</v>
      </c>
      <c r="D7" s="101"/>
      <c r="E7" s="102" t="s">
        <v>674</v>
      </c>
      <c r="F7" s="103" t="s">
        <v>195</v>
      </c>
      <c r="G7" s="6"/>
    </row>
    <row r="8" spans="1:7" ht="15.75" customHeight="1" x14ac:dyDescent="0.3">
      <c r="A8" s="99" t="s">
        <v>704</v>
      </c>
      <c r="B8" s="100" t="s">
        <v>48</v>
      </c>
      <c r="C8" s="101" t="s">
        <v>673</v>
      </c>
      <c r="D8" s="101"/>
      <c r="E8" s="102" t="s">
        <v>677</v>
      </c>
      <c r="F8" s="103" t="s">
        <v>195</v>
      </c>
      <c r="G8" s="6"/>
    </row>
    <row r="9" spans="1:7" ht="15.75" customHeight="1" x14ac:dyDescent="0.3">
      <c r="A9" s="99" t="s">
        <v>705</v>
      </c>
      <c r="B9" s="100" t="s">
        <v>48</v>
      </c>
      <c r="C9" s="101" t="s">
        <v>675</v>
      </c>
      <c r="D9" s="101"/>
      <c r="E9" s="102" t="s">
        <v>676</v>
      </c>
      <c r="F9" s="103" t="s">
        <v>195</v>
      </c>
      <c r="G9" s="6"/>
    </row>
    <row r="10" spans="1:7" ht="15.75" customHeight="1" x14ac:dyDescent="0.3">
      <c r="A10" s="99" t="s">
        <v>706</v>
      </c>
      <c r="B10" s="100" t="s">
        <v>48</v>
      </c>
      <c r="C10" s="101" t="s">
        <v>678</v>
      </c>
      <c r="D10" s="101"/>
      <c r="E10" s="102" t="s">
        <v>679</v>
      </c>
      <c r="F10" s="103" t="s">
        <v>195</v>
      </c>
      <c r="G10" s="7"/>
    </row>
    <row r="11" spans="1:7" ht="13.5" thickBot="1" x14ac:dyDescent="0.35">
      <c r="A11" s="73"/>
      <c r="B11" s="96"/>
      <c r="C11" s="74"/>
      <c r="D11" s="319" t="s">
        <v>207</v>
      </c>
      <c r="E11" s="320"/>
      <c r="F11" s="76" t="s">
        <v>198</v>
      </c>
      <c r="G11" s="104"/>
    </row>
    <row r="12" spans="1:7" ht="13.5" thickTop="1" x14ac:dyDescent="0.3">
      <c r="A12" s="324" t="s">
        <v>707</v>
      </c>
      <c r="B12" s="105" t="s">
        <v>48</v>
      </c>
      <c r="C12" s="106" t="s">
        <v>197</v>
      </c>
      <c r="D12" s="107"/>
      <c r="E12" s="107"/>
      <c r="F12" s="108"/>
      <c r="G12" s="6"/>
    </row>
    <row r="13" spans="1:7" x14ac:dyDescent="0.3">
      <c r="A13" s="322"/>
      <c r="B13" s="105" t="s">
        <v>48</v>
      </c>
      <c r="C13" s="109" t="s">
        <v>196</v>
      </c>
      <c r="D13" s="102" t="s">
        <v>208</v>
      </c>
      <c r="E13" s="102">
        <v>0.996</v>
      </c>
      <c r="F13" s="103" t="s">
        <v>195</v>
      </c>
      <c r="G13" s="6"/>
    </row>
    <row r="14" spans="1:7" x14ac:dyDescent="0.3">
      <c r="A14" s="322"/>
      <c r="B14" s="105" t="s">
        <v>48</v>
      </c>
      <c r="C14" s="109" t="s">
        <v>186</v>
      </c>
      <c r="D14" s="102" t="s">
        <v>209</v>
      </c>
      <c r="E14" s="102">
        <v>0.996</v>
      </c>
      <c r="F14" s="103" t="s">
        <v>184</v>
      </c>
      <c r="G14" s="6"/>
    </row>
    <row r="15" spans="1:7" x14ac:dyDescent="0.3">
      <c r="A15" s="325"/>
      <c r="B15" s="110" t="s">
        <v>48</v>
      </c>
      <c r="C15" s="111" t="s">
        <v>185</v>
      </c>
      <c r="D15" s="112" t="s">
        <v>129</v>
      </c>
      <c r="E15" s="112">
        <v>0.996</v>
      </c>
      <c r="F15" s="113" t="s">
        <v>184</v>
      </c>
      <c r="G15" s="7"/>
    </row>
    <row r="16" spans="1:7" x14ac:dyDescent="0.3">
      <c r="A16" s="321" t="s">
        <v>708</v>
      </c>
      <c r="B16" s="114" t="s">
        <v>48</v>
      </c>
      <c r="C16" s="115" t="s">
        <v>194</v>
      </c>
      <c r="D16" s="116"/>
      <c r="E16" s="116"/>
      <c r="F16" s="117"/>
      <c r="G16" s="9"/>
    </row>
    <row r="17" spans="1:7" x14ac:dyDescent="0.3">
      <c r="A17" s="322"/>
      <c r="B17" s="105" t="s">
        <v>48</v>
      </c>
      <c r="C17" s="109" t="s">
        <v>186</v>
      </c>
      <c r="D17" s="102" t="s">
        <v>209</v>
      </c>
      <c r="E17" s="102">
        <v>0.996</v>
      </c>
      <c r="F17" s="103" t="s">
        <v>184</v>
      </c>
      <c r="G17" s="6"/>
    </row>
    <row r="18" spans="1:7" x14ac:dyDescent="0.3">
      <c r="A18" s="323"/>
      <c r="B18" s="118" t="s">
        <v>48</v>
      </c>
      <c r="C18" s="119" t="s">
        <v>185</v>
      </c>
      <c r="D18" s="120" t="s">
        <v>129</v>
      </c>
      <c r="E18" s="120">
        <v>0.996</v>
      </c>
      <c r="F18" s="121" t="s">
        <v>184</v>
      </c>
      <c r="G18" s="8"/>
    </row>
    <row r="19" spans="1:7" x14ac:dyDescent="0.3">
      <c r="A19" s="321" t="s">
        <v>709</v>
      </c>
      <c r="B19" s="114" t="s">
        <v>48</v>
      </c>
      <c r="C19" s="115" t="s">
        <v>193</v>
      </c>
      <c r="D19" s="116"/>
      <c r="E19" s="116">
        <v>0.996</v>
      </c>
      <c r="F19" s="117" t="s">
        <v>188</v>
      </c>
      <c r="G19" s="9"/>
    </row>
    <row r="20" spans="1:7" x14ac:dyDescent="0.3">
      <c r="A20" s="322"/>
      <c r="B20" s="105" t="s">
        <v>48</v>
      </c>
      <c r="C20" s="109" t="s">
        <v>192</v>
      </c>
      <c r="D20" s="102" t="s">
        <v>209</v>
      </c>
      <c r="E20" s="102">
        <v>0.996</v>
      </c>
      <c r="F20" s="103" t="s">
        <v>188</v>
      </c>
      <c r="G20" s="6"/>
    </row>
    <row r="21" spans="1:7" x14ac:dyDescent="0.3">
      <c r="A21" s="323"/>
      <c r="B21" s="118" t="s">
        <v>48</v>
      </c>
      <c r="C21" s="119" t="s">
        <v>191</v>
      </c>
      <c r="D21" s="120" t="s">
        <v>209</v>
      </c>
      <c r="E21" s="120">
        <v>0.996</v>
      </c>
      <c r="F21" s="121" t="s">
        <v>188</v>
      </c>
      <c r="G21" s="8"/>
    </row>
    <row r="22" spans="1:7" x14ac:dyDescent="0.3">
      <c r="A22" s="321" t="s">
        <v>710</v>
      </c>
      <c r="B22" s="114" t="s">
        <v>48</v>
      </c>
      <c r="C22" s="115" t="s">
        <v>190</v>
      </c>
      <c r="D22" s="116"/>
      <c r="E22" s="116">
        <v>0.996</v>
      </c>
      <c r="F22" s="117" t="s">
        <v>188</v>
      </c>
      <c r="G22" s="9"/>
    </row>
    <row r="23" spans="1:7" x14ac:dyDescent="0.3">
      <c r="A23" s="322"/>
      <c r="B23" s="105" t="s">
        <v>48</v>
      </c>
      <c r="C23" s="109" t="s">
        <v>189</v>
      </c>
      <c r="D23" s="102" t="s">
        <v>209</v>
      </c>
      <c r="E23" s="102">
        <v>0.996</v>
      </c>
      <c r="F23" s="103" t="s">
        <v>188</v>
      </c>
      <c r="G23" s="6"/>
    </row>
    <row r="24" spans="1:7" x14ac:dyDescent="0.3">
      <c r="A24" s="323"/>
      <c r="B24" s="118" t="s">
        <v>48</v>
      </c>
      <c r="C24" s="119" t="s">
        <v>185</v>
      </c>
      <c r="D24" s="120" t="s">
        <v>209</v>
      </c>
      <c r="E24" s="120">
        <v>0.996</v>
      </c>
      <c r="F24" s="121" t="s">
        <v>188</v>
      </c>
      <c r="G24" s="8"/>
    </row>
    <row r="25" spans="1:7" x14ac:dyDescent="0.3">
      <c r="A25" s="321" t="s">
        <v>711</v>
      </c>
      <c r="B25" s="114" t="s">
        <v>48</v>
      </c>
      <c r="C25" s="115" t="s">
        <v>187</v>
      </c>
      <c r="D25" s="116"/>
      <c r="E25" s="116"/>
      <c r="F25" s="117"/>
      <c r="G25" s="9"/>
    </row>
    <row r="26" spans="1:7" x14ac:dyDescent="0.3">
      <c r="A26" s="322"/>
      <c r="B26" s="105" t="s">
        <v>48</v>
      </c>
      <c r="C26" s="109" t="s">
        <v>186</v>
      </c>
      <c r="D26" s="102" t="s">
        <v>210</v>
      </c>
      <c r="E26" s="102">
        <v>0.996</v>
      </c>
      <c r="F26" s="103" t="s">
        <v>184</v>
      </c>
      <c r="G26" s="6"/>
    </row>
    <row r="27" spans="1:7" x14ac:dyDescent="0.3">
      <c r="A27" s="323"/>
      <c r="B27" s="118" t="s">
        <v>48</v>
      </c>
      <c r="C27" s="119" t="s">
        <v>185</v>
      </c>
      <c r="D27" s="120" t="s">
        <v>210</v>
      </c>
      <c r="E27" s="120">
        <v>0.996</v>
      </c>
      <c r="F27" s="121" t="s">
        <v>184</v>
      </c>
      <c r="G27" s="8"/>
    </row>
    <row r="29" spans="1:7" x14ac:dyDescent="0.3">
      <c r="A29" s="122" t="s">
        <v>680</v>
      </c>
      <c r="B29" s="123"/>
    </row>
    <row r="30" spans="1:7" x14ac:dyDescent="0.3">
      <c r="A30" s="122" t="s">
        <v>183</v>
      </c>
      <c r="B30" s="123"/>
    </row>
    <row r="31" spans="1:7" x14ac:dyDescent="0.3">
      <c r="A31" s="122" t="s">
        <v>182</v>
      </c>
      <c r="B31" s="123"/>
      <c r="E31" s="60" t="s">
        <v>204</v>
      </c>
    </row>
    <row r="32" spans="1:7" x14ac:dyDescent="0.3">
      <c r="E32" s="60" t="s">
        <v>205</v>
      </c>
    </row>
    <row r="33" spans="5:5" x14ac:dyDescent="0.3">
      <c r="E33" s="60" t="s">
        <v>206</v>
      </c>
    </row>
    <row r="34" spans="5:5" x14ac:dyDescent="0.3">
      <c r="E34" s="60" t="s">
        <v>181</v>
      </c>
    </row>
    <row r="316" spans="7:7" x14ac:dyDescent="0.3">
      <c r="G316" s="124"/>
    </row>
  </sheetData>
  <sheetProtection algorithmName="SHA-512" hashValue="3El4KaCCB5W+dGIy/bfxGNKBy/v1OrhKm5i6OVS8d5EmClqmRgOe6dDOnf7ahvvjm7XZ6i3FnqfKESwVVzegxA==" saltValue="YNoIr4YuAVLjoEL8pO/zdQ==" spinCount="100000" sheet="1" objects="1" scenarios="1"/>
  <mergeCells count="6">
    <mergeCell ref="D11:E11"/>
    <mergeCell ref="A25:A27"/>
    <mergeCell ref="A19:A21"/>
    <mergeCell ref="A22:A24"/>
    <mergeCell ref="A12:A15"/>
    <mergeCell ref="A16:A18"/>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59C19-580B-43D8-85F0-9059AFCB3EEC}">
  <dimension ref="A1:L145"/>
  <sheetViews>
    <sheetView zoomScale="115" zoomScaleNormal="115" workbookViewId="0">
      <pane ySplit="2" topLeftCell="A85" activePane="bottomLeft" state="frozen"/>
      <selection pane="bottomLeft" activeCell="H104" sqref="H104"/>
    </sheetView>
  </sheetViews>
  <sheetFormatPr defaultColWidth="9.1796875" defaultRowHeight="13" x14ac:dyDescent="0.3"/>
  <cols>
    <col min="1" max="1" width="9.54296875" style="60" customWidth="1"/>
    <col min="2" max="2" width="74.7265625" style="129" customWidth="1"/>
    <col min="3" max="3" width="16.7265625" style="60" customWidth="1"/>
    <col min="4" max="4" width="14" style="60" customWidth="1"/>
    <col min="5" max="5" width="13.7265625" style="60" customWidth="1"/>
    <col min="6" max="6" width="9.1796875" style="60" customWidth="1"/>
    <col min="7" max="7" width="16.26953125" style="60" bestFit="1" customWidth="1"/>
    <col min="8" max="8" width="30.1796875" style="60" customWidth="1"/>
    <col min="9" max="9" width="11.26953125" style="60" bestFit="1" customWidth="1"/>
    <col min="10" max="15" width="9.1796875" style="60"/>
    <col min="16" max="16" width="14.26953125" style="60" customWidth="1"/>
    <col min="17" max="16384" width="9.1796875" style="60"/>
  </cols>
  <sheetData>
    <row r="1" spans="1:7" x14ac:dyDescent="0.3">
      <c r="A1" s="128" t="s">
        <v>117</v>
      </c>
    </row>
    <row r="2" spans="1:7" x14ac:dyDescent="0.3">
      <c r="A2" s="130"/>
    </row>
    <row r="3" spans="1:7" ht="16" thickBot="1" x14ac:dyDescent="0.35">
      <c r="A3" s="131" t="s">
        <v>668</v>
      </c>
    </row>
    <row r="4" spans="1:7" ht="26.5" thickBot="1" x14ac:dyDescent="0.35">
      <c r="A4" s="132" t="s">
        <v>1</v>
      </c>
      <c r="B4" s="62" t="s">
        <v>3</v>
      </c>
      <c r="C4" s="133" t="s">
        <v>118</v>
      </c>
      <c r="D4" s="63" t="s">
        <v>119</v>
      </c>
      <c r="E4" s="63" t="s">
        <v>120</v>
      </c>
    </row>
    <row r="5" spans="1:7" ht="13.5" customHeight="1" x14ac:dyDescent="0.3">
      <c r="A5" s="134">
        <v>24</v>
      </c>
      <c r="B5" s="135" t="s">
        <v>222</v>
      </c>
      <c r="C5" s="136" t="s">
        <v>122</v>
      </c>
      <c r="D5" s="137">
        <f>SUM(D6:D10)</f>
        <v>0</v>
      </c>
      <c r="E5" s="138">
        <f>SUM(E6:E10)</f>
        <v>0</v>
      </c>
    </row>
    <row r="6" spans="1:7" ht="13.5" customHeight="1" x14ac:dyDescent="0.3">
      <c r="A6" s="139" t="s">
        <v>712</v>
      </c>
      <c r="B6" s="140" t="s">
        <v>123</v>
      </c>
      <c r="C6" s="141"/>
      <c r="D6" s="17"/>
      <c r="E6" s="142">
        <f>D6</f>
        <v>0</v>
      </c>
    </row>
    <row r="7" spans="1:7" ht="26" x14ac:dyDescent="0.3">
      <c r="A7" s="139" t="s">
        <v>713</v>
      </c>
      <c r="B7" s="140" t="s">
        <v>221</v>
      </c>
      <c r="C7" s="141"/>
      <c r="D7" s="17"/>
      <c r="E7" s="142">
        <f>D7</f>
        <v>0</v>
      </c>
    </row>
    <row r="8" spans="1:7" ht="15" customHeight="1" x14ac:dyDescent="0.3">
      <c r="A8" s="326" t="s">
        <v>714</v>
      </c>
      <c r="B8" s="143" t="s">
        <v>124</v>
      </c>
      <c r="C8" s="144"/>
      <c r="D8" s="145"/>
      <c r="E8" s="146"/>
      <c r="F8" s="130"/>
      <c r="G8" s="130"/>
    </row>
    <row r="9" spans="1:7" ht="15" customHeight="1" x14ac:dyDescent="0.3">
      <c r="A9" s="327"/>
      <c r="B9" s="147" t="s">
        <v>125</v>
      </c>
      <c r="C9" s="148"/>
      <c r="D9" s="125"/>
      <c r="E9" s="149">
        <f>D9</f>
        <v>0</v>
      </c>
      <c r="F9" s="130"/>
      <c r="G9" s="130"/>
    </row>
    <row r="10" spans="1:7" ht="26" x14ac:dyDescent="0.3">
      <c r="A10" s="139" t="s">
        <v>715</v>
      </c>
      <c r="B10" s="150" t="s">
        <v>126</v>
      </c>
      <c r="C10" s="151"/>
      <c r="D10" s="126"/>
      <c r="E10" s="152">
        <f>D10</f>
        <v>0</v>
      </c>
      <c r="F10" s="130"/>
      <c r="G10" s="130"/>
    </row>
    <row r="11" spans="1:7" ht="15" customHeight="1" thickBot="1" x14ac:dyDescent="0.35">
      <c r="A11" s="130"/>
      <c r="B11" s="130" t="s">
        <v>669</v>
      </c>
      <c r="C11" s="130"/>
      <c r="D11" s="130"/>
      <c r="E11" s="130"/>
      <c r="F11" s="130"/>
      <c r="G11" s="130"/>
    </row>
    <row r="12" spans="1:7" ht="15" customHeight="1" thickBot="1" x14ac:dyDescent="0.4">
      <c r="A12" s="153" t="s">
        <v>220</v>
      </c>
      <c r="B12" s="154"/>
      <c r="C12" s="130"/>
      <c r="D12" s="130"/>
      <c r="E12" s="155">
        <f>E5</f>
        <v>0</v>
      </c>
      <c r="F12" s="130"/>
      <c r="G12" s="130"/>
    </row>
    <row r="13" spans="1:7" ht="15" customHeight="1" x14ac:dyDescent="0.3">
      <c r="A13" s="130"/>
      <c r="B13" s="130"/>
      <c r="C13" s="130"/>
      <c r="D13" s="130"/>
      <c r="E13" s="130"/>
      <c r="F13" s="130"/>
      <c r="G13" s="130"/>
    </row>
    <row r="14" spans="1:7" ht="15" customHeight="1" x14ac:dyDescent="0.3">
      <c r="A14" s="130"/>
      <c r="B14" s="130"/>
      <c r="C14" s="130"/>
      <c r="D14" s="130"/>
      <c r="E14" s="130"/>
      <c r="F14" s="130"/>
      <c r="G14" s="130"/>
    </row>
    <row r="15" spans="1:7" ht="16" thickBot="1" x14ac:dyDescent="0.35">
      <c r="A15" s="131" t="s">
        <v>670</v>
      </c>
      <c r="B15" s="154"/>
      <c r="C15" s="130"/>
      <c r="D15" s="130"/>
      <c r="E15" s="130"/>
      <c r="F15" s="130"/>
      <c r="G15" s="130"/>
    </row>
    <row r="16" spans="1:7" ht="26.5" thickBot="1" x14ac:dyDescent="0.35">
      <c r="A16" s="132" t="s">
        <v>1</v>
      </c>
      <c r="B16" s="156" t="s">
        <v>3</v>
      </c>
      <c r="C16" s="157" t="s">
        <v>118</v>
      </c>
      <c r="D16" s="158" t="s">
        <v>119</v>
      </c>
      <c r="E16" s="158" t="s">
        <v>120</v>
      </c>
      <c r="F16" s="130"/>
      <c r="G16" s="130"/>
    </row>
    <row r="17" spans="1:7" ht="13.5" customHeight="1" x14ac:dyDescent="0.3">
      <c r="A17" s="134" t="s">
        <v>716</v>
      </c>
      <c r="B17" s="159" t="s">
        <v>128</v>
      </c>
      <c r="C17" s="160"/>
      <c r="D17" s="161" t="s">
        <v>129</v>
      </c>
      <c r="E17" s="162" t="s">
        <v>129</v>
      </c>
      <c r="F17" s="130"/>
      <c r="G17" s="130"/>
    </row>
    <row r="18" spans="1:7" ht="13.5" customHeight="1" x14ac:dyDescent="0.3">
      <c r="A18" s="163" t="s">
        <v>717</v>
      </c>
      <c r="B18" s="164" t="s">
        <v>816</v>
      </c>
      <c r="C18" s="165" t="s">
        <v>130</v>
      </c>
      <c r="D18" s="15"/>
      <c r="E18" s="166" t="s">
        <v>129</v>
      </c>
      <c r="F18" s="130"/>
      <c r="G18" s="130"/>
    </row>
    <row r="19" spans="1:7" ht="13.5" customHeight="1" x14ac:dyDescent="0.3">
      <c r="A19" s="167" t="s">
        <v>718</v>
      </c>
      <c r="B19" s="168" t="s">
        <v>821</v>
      </c>
      <c r="C19" s="169" t="s">
        <v>130</v>
      </c>
      <c r="D19" s="15"/>
      <c r="E19" s="166" t="s">
        <v>129</v>
      </c>
      <c r="F19" s="130"/>
      <c r="G19" s="130"/>
    </row>
    <row r="20" spans="1:7" ht="13.5" customHeight="1" x14ac:dyDescent="0.3">
      <c r="A20" s="167" t="s">
        <v>719</v>
      </c>
      <c r="B20" s="168" t="s">
        <v>822</v>
      </c>
      <c r="C20" s="169" t="s">
        <v>130</v>
      </c>
      <c r="D20" s="13"/>
      <c r="E20" s="166" t="s">
        <v>129</v>
      </c>
      <c r="F20" s="130"/>
      <c r="G20" s="130"/>
    </row>
    <row r="21" spans="1:7" ht="13.5" customHeight="1" x14ac:dyDescent="0.3">
      <c r="A21" s="163" t="s">
        <v>720</v>
      </c>
      <c r="B21" s="168" t="s">
        <v>796</v>
      </c>
      <c r="C21" s="169" t="s">
        <v>130</v>
      </c>
      <c r="D21" s="13"/>
      <c r="E21" s="166" t="s">
        <v>129</v>
      </c>
      <c r="F21" s="130"/>
      <c r="G21" s="130"/>
    </row>
    <row r="22" spans="1:7" ht="26" x14ac:dyDescent="0.3">
      <c r="A22" s="167" t="s">
        <v>721</v>
      </c>
      <c r="B22" s="168" t="s">
        <v>750</v>
      </c>
      <c r="C22" s="169" t="s">
        <v>131</v>
      </c>
      <c r="D22" s="13"/>
      <c r="E22" s="166" t="s">
        <v>129</v>
      </c>
      <c r="F22" s="130"/>
      <c r="G22" s="130"/>
    </row>
    <row r="23" spans="1:7" ht="26" x14ac:dyDescent="0.3">
      <c r="A23" s="167" t="s">
        <v>722</v>
      </c>
      <c r="B23" s="168" t="s">
        <v>754</v>
      </c>
      <c r="C23" s="169" t="s">
        <v>131</v>
      </c>
      <c r="D23" s="13"/>
      <c r="E23" s="166" t="s">
        <v>129</v>
      </c>
      <c r="F23" s="130"/>
      <c r="G23" s="130"/>
    </row>
    <row r="24" spans="1:7" ht="26" x14ac:dyDescent="0.3">
      <c r="A24" s="167" t="s">
        <v>723</v>
      </c>
      <c r="B24" s="168" t="s">
        <v>794</v>
      </c>
      <c r="C24" s="169" t="s">
        <v>131</v>
      </c>
      <c r="D24" s="13"/>
      <c r="E24" s="166" t="s">
        <v>129</v>
      </c>
      <c r="F24" s="130"/>
      <c r="G24" s="130"/>
    </row>
    <row r="25" spans="1:7" ht="26" x14ac:dyDescent="0.3">
      <c r="A25" s="167" t="s">
        <v>724</v>
      </c>
      <c r="B25" s="168" t="s">
        <v>755</v>
      </c>
      <c r="C25" s="169" t="s">
        <v>131</v>
      </c>
      <c r="D25" s="13"/>
      <c r="E25" s="166" t="s">
        <v>129</v>
      </c>
      <c r="F25" s="130"/>
      <c r="G25" s="130"/>
    </row>
    <row r="26" spans="1:7" x14ac:dyDescent="0.3">
      <c r="A26" s="167" t="s">
        <v>725</v>
      </c>
      <c r="B26" s="168" t="s">
        <v>795</v>
      </c>
      <c r="C26" s="169" t="s">
        <v>131</v>
      </c>
      <c r="D26" s="13"/>
      <c r="E26" s="166" t="s">
        <v>129</v>
      </c>
      <c r="F26" s="130"/>
      <c r="G26" s="130"/>
    </row>
    <row r="27" spans="1:7" ht="13.5" customHeight="1" x14ac:dyDescent="0.3">
      <c r="A27" s="167" t="s">
        <v>726</v>
      </c>
      <c r="B27" s="168" t="s">
        <v>752</v>
      </c>
      <c r="C27" s="169" t="s">
        <v>131</v>
      </c>
      <c r="D27" s="13"/>
      <c r="E27" s="166" t="s">
        <v>129</v>
      </c>
      <c r="F27" s="130"/>
      <c r="G27" s="130"/>
    </row>
    <row r="28" spans="1:7" ht="13.5" customHeight="1" x14ac:dyDescent="0.3">
      <c r="A28" s="167" t="s">
        <v>727</v>
      </c>
      <c r="B28" s="168" t="s">
        <v>753</v>
      </c>
      <c r="C28" s="169" t="s">
        <v>131</v>
      </c>
      <c r="D28" s="13"/>
      <c r="E28" s="166"/>
      <c r="F28" s="130"/>
      <c r="G28" s="130"/>
    </row>
    <row r="29" spans="1:7" ht="13.5" customHeight="1" x14ac:dyDescent="0.3">
      <c r="A29" s="167" t="s">
        <v>728</v>
      </c>
      <c r="B29" s="168" t="s">
        <v>219</v>
      </c>
      <c r="C29" s="169" t="s">
        <v>132</v>
      </c>
      <c r="D29" s="13"/>
      <c r="E29" s="166" t="s">
        <v>129</v>
      </c>
      <c r="F29" s="130"/>
      <c r="G29" s="130"/>
    </row>
    <row r="30" spans="1:7" ht="13.5" customHeight="1" x14ac:dyDescent="0.3">
      <c r="A30" s="167" t="s">
        <v>749</v>
      </c>
      <c r="B30" s="168" t="s">
        <v>133</v>
      </c>
      <c r="C30" s="169" t="s">
        <v>132</v>
      </c>
      <c r="D30" s="13"/>
      <c r="E30" s="166" t="s">
        <v>129</v>
      </c>
      <c r="F30" s="130"/>
      <c r="G30" s="130"/>
    </row>
    <row r="31" spans="1:7" ht="39" x14ac:dyDescent="0.3">
      <c r="A31" s="167" t="s">
        <v>751</v>
      </c>
      <c r="B31" s="168" t="s">
        <v>827</v>
      </c>
      <c r="C31" s="169" t="s">
        <v>134</v>
      </c>
      <c r="D31" s="16"/>
      <c r="E31" s="166" t="s">
        <v>129</v>
      </c>
      <c r="F31" s="130"/>
      <c r="G31" s="130"/>
    </row>
    <row r="32" spans="1:7" ht="39" x14ac:dyDescent="0.3">
      <c r="A32" s="167" t="s">
        <v>798</v>
      </c>
      <c r="B32" s="168" t="s">
        <v>826</v>
      </c>
      <c r="C32" s="169" t="s">
        <v>134</v>
      </c>
      <c r="D32" s="16"/>
      <c r="E32" s="166" t="s">
        <v>129</v>
      </c>
      <c r="F32" s="130"/>
      <c r="G32" s="130"/>
    </row>
    <row r="33" spans="1:7" ht="39" x14ac:dyDescent="0.3">
      <c r="A33" s="167" t="s">
        <v>799</v>
      </c>
      <c r="B33" s="168" t="s">
        <v>828</v>
      </c>
      <c r="C33" s="169" t="s">
        <v>134</v>
      </c>
      <c r="D33" s="16"/>
      <c r="E33" s="166" t="s">
        <v>129</v>
      </c>
      <c r="F33" s="130"/>
      <c r="G33" s="130"/>
    </row>
    <row r="34" spans="1:7" ht="39" x14ac:dyDescent="0.3">
      <c r="A34" s="167" t="s">
        <v>800</v>
      </c>
      <c r="B34" s="168" t="s">
        <v>829</v>
      </c>
      <c r="C34" s="169" t="s">
        <v>134</v>
      </c>
      <c r="D34" s="16"/>
      <c r="E34" s="166" t="s">
        <v>129</v>
      </c>
      <c r="F34" s="130"/>
      <c r="G34" s="130"/>
    </row>
    <row r="35" spans="1:7" x14ac:dyDescent="0.3">
      <c r="A35" s="170">
        <v>26</v>
      </c>
      <c r="B35" s="171" t="s">
        <v>642</v>
      </c>
      <c r="C35" s="172" t="s">
        <v>662</v>
      </c>
      <c r="D35" s="173"/>
      <c r="E35" s="174" t="s">
        <v>129</v>
      </c>
      <c r="F35" s="130"/>
      <c r="G35" s="130"/>
    </row>
    <row r="36" spans="1:7" x14ac:dyDescent="0.3">
      <c r="A36" s="175" t="s">
        <v>729</v>
      </c>
      <c r="B36" s="176" t="s">
        <v>137</v>
      </c>
      <c r="C36" s="177">
        <v>40</v>
      </c>
      <c r="D36" s="14"/>
      <c r="E36" s="178">
        <f t="shared" ref="E36:E49" si="0">C36*D36</f>
        <v>0</v>
      </c>
      <c r="F36" s="130"/>
      <c r="G36" s="130"/>
    </row>
    <row r="37" spans="1:7" x14ac:dyDescent="0.3">
      <c r="A37" s="167" t="s">
        <v>730</v>
      </c>
      <c r="B37" s="168" t="s">
        <v>138</v>
      </c>
      <c r="C37" s="169">
        <v>15</v>
      </c>
      <c r="D37" s="13"/>
      <c r="E37" s="179">
        <f t="shared" si="0"/>
        <v>0</v>
      </c>
      <c r="F37" s="130"/>
      <c r="G37" s="130"/>
    </row>
    <row r="38" spans="1:7" x14ac:dyDescent="0.3">
      <c r="A38" s="167" t="s">
        <v>731</v>
      </c>
      <c r="B38" s="168" t="s">
        <v>139</v>
      </c>
      <c r="C38" s="169">
        <v>5</v>
      </c>
      <c r="D38" s="13"/>
      <c r="E38" s="179">
        <f t="shared" si="0"/>
        <v>0</v>
      </c>
      <c r="F38" s="130"/>
      <c r="G38" s="130"/>
    </row>
    <row r="39" spans="1:7" x14ac:dyDescent="0.3">
      <c r="A39" s="167" t="s">
        <v>732</v>
      </c>
      <c r="B39" s="168" t="s">
        <v>641</v>
      </c>
      <c r="C39" s="169">
        <v>10</v>
      </c>
      <c r="D39" s="13"/>
      <c r="E39" s="179">
        <f t="shared" si="0"/>
        <v>0</v>
      </c>
      <c r="F39" s="130"/>
      <c r="G39" s="130"/>
    </row>
    <row r="40" spans="1:7" x14ac:dyDescent="0.3">
      <c r="A40" s="167" t="s">
        <v>733</v>
      </c>
      <c r="B40" s="168" t="s">
        <v>140</v>
      </c>
      <c r="C40" s="169">
        <v>15</v>
      </c>
      <c r="D40" s="13"/>
      <c r="E40" s="179">
        <f t="shared" si="0"/>
        <v>0</v>
      </c>
      <c r="F40" s="130"/>
      <c r="G40" s="130"/>
    </row>
    <row r="41" spans="1:7" x14ac:dyDescent="0.3">
      <c r="A41" s="167" t="s">
        <v>734</v>
      </c>
      <c r="B41" s="168" t="s">
        <v>141</v>
      </c>
      <c r="C41" s="169">
        <v>4</v>
      </c>
      <c r="D41" s="13"/>
      <c r="E41" s="179">
        <f t="shared" si="0"/>
        <v>0</v>
      </c>
      <c r="F41" s="130"/>
      <c r="G41" s="130"/>
    </row>
    <row r="42" spans="1:7" x14ac:dyDescent="0.3">
      <c r="A42" s="167" t="s">
        <v>735</v>
      </c>
      <c r="B42" s="168" t="s">
        <v>142</v>
      </c>
      <c r="C42" s="169">
        <v>25</v>
      </c>
      <c r="D42" s="13"/>
      <c r="E42" s="179">
        <f t="shared" si="0"/>
        <v>0</v>
      </c>
      <c r="F42" s="130"/>
      <c r="G42" s="130"/>
    </row>
    <row r="43" spans="1:7" x14ac:dyDescent="0.3">
      <c r="A43" s="167" t="s">
        <v>736</v>
      </c>
      <c r="B43" s="168" t="s">
        <v>143</v>
      </c>
      <c r="C43" s="169">
        <v>1</v>
      </c>
      <c r="D43" s="13"/>
      <c r="E43" s="179">
        <f t="shared" si="0"/>
        <v>0</v>
      </c>
      <c r="F43" s="130"/>
      <c r="G43" s="130"/>
    </row>
    <row r="44" spans="1:7" x14ac:dyDescent="0.3">
      <c r="A44" s="170">
        <v>27</v>
      </c>
      <c r="B44" s="171" t="s">
        <v>643</v>
      </c>
      <c r="C44" s="180"/>
      <c r="D44" s="181"/>
      <c r="E44" s="182"/>
      <c r="F44" s="130"/>
      <c r="G44" s="130"/>
    </row>
    <row r="45" spans="1:7" x14ac:dyDescent="0.3">
      <c r="A45" s="175" t="s">
        <v>737</v>
      </c>
      <c r="B45" s="168" t="s">
        <v>663</v>
      </c>
      <c r="C45" s="169">
        <v>5</v>
      </c>
      <c r="D45" s="13"/>
      <c r="E45" s="179">
        <f t="shared" si="0"/>
        <v>0</v>
      </c>
      <c r="F45" s="130"/>
      <c r="G45" s="130"/>
    </row>
    <row r="46" spans="1:7" x14ac:dyDescent="0.3">
      <c r="A46" s="167" t="s">
        <v>738</v>
      </c>
      <c r="B46" s="168" t="s">
        <v>664</v>
      </c>
      <c r="C46" s="169">
        <v>1</v>
      </c>
      <c r="D46" s="13"/>
      <c r="E46" s="179">
        <f t="shared" si="0"/>
        <v>0</v>
      </c>
      <c r="F46" s="130"/>
      <c r="G46" s="130"/>
    </row>
    <row r="47" spans="1:7" x14ac:dyDescent="0.3">
      <c r="A47" s="167" t="s">
        <v>739</v>
      </c>
      <c r="B47" s="168" t="s">
        <v>665</v>
      </c>
      <c r="C47" s="169">
        <v>1</v>
      </c>
      <c r="D47" s="13"/>
      <c r="E47" s="179">
        <f t="shared" si="0"/>
        <v>0</v>
      </c>
      <c r="F47" s="130"/>
      <c r="G47" s="130"/>
    </row>
    <row r="48" spans="1:7" x14ac:dyDescent="0.3">
      <c r="A48" s="167" t="s">
        <v>740</v>
      </c>
      <c r="B48" s="168" t="s">
        <v>666</v>
      </c>
      <c r="C48" s="169">
        <v>1</v>
      </c>
      <c r="D48" s="13"/>
      <c r="E48" s="179">
        <f t="shared" ref="E48" si="1">C48*D48</f>
        <v>0</v>
      </c>
      <c r="F48" s="130"/>
      <c r="G48" s="130"/>
    </row>
    <row r="49" spans="1:7" x14ac:dyDescent="0.3">
      <c r="A49" s="167" t="s">
        <v>741</v>
      </c>
      <c r="B49" s="168" t="s">
        <v>667</v>
      </c>
      <c r="C49" s="169">
        <v>1</v>
      </c>
      <c r="D49" s="13"/>
      <c r="E49" s="179">
        <f t="shared" si="0"/>
        <v>0</v>
      </c>
      <c r="F49" s="130"/>
      <c r="G49" s="130"/>
    </row>
    <row r="50" spans="1:7" x14ac:dyDescent="0.3">
      <c r="A50" s="170" t="s">
        <v>742</v>
      </c>
      <c r="B50" s="171" t="s">
        <v>144</v>
      </c>
      <c r="C50" s="180" t="s">
        <v>145</v>
      </c>
      <c r="D50" s="181" t="s">
        <v>129</v>
      </c>
      <c r="E50" s="182" t="s">
        <v>129</v>
      </c>
      <c r="F50" s="130"/>
      <c r="G50" s="130"/>
    </row>
    <row r="51" spans="1:7" ht="15" customHeight="1" x14ac:dyDescent="0.3">
      <c r="A51" s="328"/>
      <c r="B51" s="183" t="s">
        <v>146</v>
      </c>
      <c r="C51" s="300">
        <v>1</v>
      </c>
      <c r="D51" s="11"/>
      <c r="E51" s="184">
        <f>C51*D51</f>
        <v>0</v>
      </c>
      <c r="F51" s="130"/>
      <c r="G51" s="130"/>
    </row>
    <row r="52" spans="1:7" ht="15" customHeight="1" x14ac:dyDescent="0.3">
      <c r="A52" s="328"/>
      <c r="B52" s="183" t="s">
        <v>147</v>
      </c>
      <c r="C52" s="300">
        <v>1</v>
      </c>
      <c r="D52" s="11"/>
      <c r="E52" s="184">
        <f t="shared" ref="E52:E54" si="2">C52*D52</f>
        <v>0</v>
      </c>
      <c r="F52" s="130"/>
      <c r="G52" s="130"/>
    </row>
    <row r="53" spans="1:7" ht="15" customHeight="1" x14ac:dyDescent="0.3">
      <c r="A53" s="328"/>
      <c r="B53" s="183" t="s">
        <v>148</v>
      </c>
      <c r="C53" s="300">
        <v>1</v>
      </c>
      <c r="D53" s="11"/>
      <c r="E53" s="184">
        <f t="shared" si="2"/>
        <v>0</v>
      </c>
      <c r="F53" s="130"/>
      <c r="G53" s="130"/>
    </row>
    <row r="54" spans="1:7" ht="15" customHeight="1" x14ac:dyDescent="0.3">
      <c r="A54" s="327"/>
      <c r="B54" s="147" t="s">
        <v>149</v>
      </c>
      <c r="C54" s="301">
        <v>1</v>
      </c>
      <c r="D54" s="12"/>
      <c r="E54" s="185">
        <f t="shared" si="2"/>
        <v>0</v>
      </c>
      <c r="F54" s="130"/>
      <c r="G54" s="130"/>
    </row>
    <row r="55" spans="1:7" ht="15" customHeight="1" x14ac:dyDescent="0.3">
      <c r="A55" s="186"/>
      <c r="B55" s="187" t="s">
        <v>671</v>
      </c>
      <c r="C55" s="188"/>
      <c r="D55" s="189"/>
      <c r="E55" s="189"/>
      <c r="F55" s="130"/>
      <c r="G55" s="130"/>
    </row>
    <row r="56" spans="1:7" ht="12.75" customHeight="1" x14ac:dyDescent="0.3">
      <c r="A56" s="330" t="s">
        <v>743</v>
      </c>
      <c r="B56" s="330"/>
      <c r="C56" s="330"/>
      <c r="D56" s="330"/>
      <c r="E56" s="330"/>
      <c r="F56" s="130"/>
      <c r="G56" s="130"/>
    </row>
    <row r="57" spans="1:7" x14ac:dyDescent="0.3">
      <c r="A57" s="331"/>
      <c r="B57" s="331"/>
      <c r="C57" s="331"/>
      <c r="D57" s="331"/>
      <c r="E57" s="331"/>
      <c r="F57" s="130"/>
      <c r="G57" s="130"/>
    </row>
    <row r="58" spans="1:7" x14ac:dyDescent="0.3">
      <c r="A58" s="331"/>
      <c r="B58" s="331"/>
      <c r="C58" s="331"/>
      <c r="D58" s="331"/>
      <c r="E58" s="331"/>
      <c r="F58" s="130"/>
      <c r="G58" s="130"/>
    </row>
    <row r="59" spans="1:7" x14ac:dyDescent="0.3">
      <c r="A59" s="331"/>
      <c r="B59" s="331"/>
      <c r="C59" s="331"/>
      <c r="D59" s="331"/>
      <c r="E59" s="331"/>
      <c r="F59" s="130"/>
      <c r="G59" s="130"/>
    </row>
    <row r="60" spans="1:7" x14ac:dyDescent="0.3">
      <c r="A60" s="331"/>
      <c r="B60" s="331"/>
      <c r="C60" s="331"/>
      <c r="D60" s="331"/>
      <c r="E60" s="331"/>
      <c r="F60" s="130"/>
      <c r="G60" s="130"/>
    </row>
    <row r="61" spans="1:7" x14ac:dyDescent="0.3">
      <c r="A61" s="331"/>
      <c r="B61" s="331"/>
      <c r="C61" s="331"/>
      <c r="D61" s="331"/>
      <c r="E61" s="331"/>
      <c r="F61" s="130"/>
      <c r="G61" s="130"/>
    </row>
    <row r="62" spans="1:7" x14ac:dyDescent="0.3">
      <c r="A62" s="331"/>
      <c r="B62" s="331"/>
      <c r="C62" s="331"/>
      <c r="D62" s="331"/>
      <c r="E62" s="331"/>
      <c r="F62" s="130"/>
      <c r="G62" s="130"/>
    </row>
    <row r="63" spans="1:7" s="191" customFormat="1" x14ac:dyDescent="0.35">
      <c r="A63" s="331"/>
      <c r="B63" s="331"/>
      <c r="C63" s="331"/>
      <c r="D63" s="331"/>
      <c r="E63" s="331"/>
    </row>
    <row r="64" spans="1:7" s="191" customFormat="1" x14ac:dyDescent="0.35">
      <c r="A64" s="331"/>
      <c r="B64" s="331"/>
      <c r="C64" s="331"/>
      <c r="D64" s="331"/>
      <c r="E64" s="331"/>
    </row>
    <row r="65" spans="1:12" s="191" customFormat="1" x14ac:dyDescent="0.35">
      <c r="A65" s="331"/>
      <c r="B65" s="331"/>
      <c r="C65" s="331"/>
      <c r="D65" s="331"/>
      <c r="E65" s="331"/>
    </row>
    <row r="66" spans="1:12" s="191" customFormat="1" x14ac:dyDescent="0.35"/>
    <row r="67" spans="1:12" s="191" customFormat="1" x14ac:dyDescent="0.35"/>
    <row r="68" spans="1:12" x14ac:dyDescent="0.3">
      <c r="A68" s="192" t="s">
        <v>150</v>
      </c>
      <c r="B68" s="130"/>
      <c r="C68" s="193"/>
      <c r="D68" s="130"/>
      <c r="E68" s="1"/>
      <c r="F68" s="130"/>
      <c r="G68" s="130"/>
    </row>
    <row r="69" spans="1:12" x14ac:dyDescent="0.3">
      <c r="A69" s="194" t="s">
        <v>151</v>
      </c>
      <c r="B69" s="195"/>
      <c r="C69" s="195"/>
      <c r="D69" s="196">
        <f>D98</f>
        <v>7000</v>
      </c>
      <c r="E69" s="197"/>
      <c r="F69" s="198"/>
      <c r="G69" s="130"/>
    </row>
    <row r="70" spans="1:12" x14ac:dyDescent="0.3">
      <c r="A70" s="194" t="s">
        <v>218</v>
      </c>
      <c r="B70" s="195"/>
      <c r="C70" s="195"/>
      <c r="D70" s="199">
        <v>72</v>
      </c>
      <c r="E70" s="200"/>
      <c r="F70" s="201"/>
      <c r="G70" s="130"/>
      <c r="I70" s="202"/>
    </row>
    <row r="71" spans="1:12" x14ac:dyDescent="0.3">
      <c r="A71" s="203" t="s">
        <v>152</v>
      </c>
      <c r="B71" s="204"/>
      <c r="C71" s="204"/>
      <c r="D71" s="205">
        <v>4</v>
      </c>
      <c r="E71" s="206"/>
      <c r="F71" s="190"/>
      <c r="G71" s="130"/>
      <c r="J71" s="207"/>
    </row>
    <row r="72" spans="1:12" x14ac:dyDescent="0.3">
      <c r="A72" s="203"/>
      <c r="B72" s="204"/>
      <c r="C72" s="204"/>
      <c r="D72" s="205"/>
      <c r="E72" s="206"/>
      <c r="F72" s="190"/>
      <c r="G72" s="130"/>
      <c r="J72" s="207"/>
    </row>
    <row r="73" spans="1:12" ht="13.5" customHeight="1" x14ac:dyDescent="0.3">
      <c r="A73" s="203" t="s">
        <v>153</v>
      </c>
      <c r="B73" s="204"/>
      <c r="C73" s="204"/>
      <c r="D73" s="208" t="s">
        <v>154</v>
      </c>
      <c r="E73" s="209" t="s">
        <v>155</v>
      </c>
      <c r="F73" s="190"/>
      <c r="G73" s="210"/>
    </row>
    <row r="74" spans="1:12" ht="13.5" customHeight="1" x14ac:dyDescent="0.3">
      <c r="A74" s="203"/>
      <c r="B74" s="211" t="s">
        <v>156</v>
      </c>
      <c r="C74" s="211"/>
      <c r="D74" s="212">
        <f>(D$70/D$71)*E74*$D$69</f>
        <v>70560.000000000015</v>
      </c>
      <c r="E74" s="213">
        <v>0.56000000000000005</v>
      </c>
      <c r="F74" s="198"/>
      <c r="G74" s="214"/>
      <c r="H74" s="215"/>
      <c r="L74" s="2"/>
    </row>
    <row r="75" spans="1:12" ht="13.5" customHeight="1" x14ac:dyDescent="0.3">
      <c r="A75" s="203"/>
      <c r="B75" s="211" t="s">
        <v>157</v>
      </c>
      <c r="C75" s="211"/>
      <c r="D75" s="212">
        <f>(D$70/D$71)*E75*$D$69</f>
        <v>40320</v>
      </c>
      <c r="E75" s="213">
        <v>0.32</v>
      </c>
      <c r="F75" s="198"/>
      <c r="G75" s="214"/>
      <c r="L75" s="2"/>
    </row>
    <row r="76" spans="1:12" ht="13.5" customHeight="1" x14ac:dyDescent="0.3">
      <c r="A76" s="203"/>
      <c r="B76" s="211" t="s">
        <v>158</v>
      </c>
      <c r="C76" s="211"/>
      <c r="D76" s="212">
        <f>(D$70/D$71)*E76*$D$69</f>
        <v>10080</v>
      </c>
      <c r="E76" s="213">
        <v>0.08</v>
      </c>
      <c r="F76" s="198"/>
      <c r="G76" s="214"/>
      <c r="H76" s="215"/>
      <c r="L76" s="2"/>
    </row>
    <row r="77" spans="1:12" ht="13.5" customHeight="1" x14ac:dyDescent="0.3">
      <c r="A77" s="203"/>
      <c r="B77" s="211" t="s">
        <v>159</v>
      </c>
      <c r="C77" s="211"/>
      <c r="D77" s="212">
        <f>(D$70/D$71)*E77*$D$69</f>
        <v>5040</v>
      </c>
      <c r="E77" s="213">
        <v>0.04</v>
      </c>
      <c r="F77" s="198"/>
      <c r="G77" s="214"/>
      <c r="L77" s="2"/>
    </row>
    <row r="78" spans="1:12" ht="13.5" customHeight="1" x14ac:dyDescent="0.3">
      <c r="A78" s="203"/>
      <c r="B78" s="304" t="s">
        <v>824</v>
      </c>
      <c r="C78" s="211"/>
      <c r="D78" s="306">
        <f>SUM(D74:D77)</f>
        <v>126000.00000000001</v>
      </c>
      <c r="E78" s="213"/>
      <c r="F78" s="198"/>
      <c r="G78" s="214"/>
      <c r="H78" s="302"/>
      <c r="L78" s="2"/>
    </row>
    <row r="79" spans="1:12" ht="13.5" customHeight="1" x14ac:dyDescent="0.3">
      <c r="A79" s="203"/>
      <c r="B79" s="304"/>
      <c r="C79" s="211"/>
      <c r="D79" s="306"/>
      <c r="E79" s="213"/>
      <c r="F79" s="198"/>
      <c r="G79" s="214"/>
      <c r="L79" s="2"/>
    </row>
    <row r="80" spans="1:12" ht="13.5" customHeight="1" x14ac:dyDescent="0.3">
      <c r="A80" s="203" t="s">
        <v>160</v>
      </c>
      <c r="B80" s="204"/>
      <c r="C80" s="127">
        <v>0.2</v>
      </c>
      <c r="D80" s="208" t="s">
        <v>154</v>
      </c>
      <c r="E80" s="209" t="s">
        <v>155</v>
      </c>
      <c r="F80" s="130"/>
      <c r="G80" s="214"/>
      <c r="L80" s="2"/>
    </row>
    <row r="81" spans="1:12" ht="13.5" customHeight="1" x14ac:dyDescent="0.3">
      <c r="A81" s="216"/>
      <c r="B81" s="130" t="s">
        <v>156</v>
      </c>
      <c r="C81" s="130"/>
      <c r="D81" s="217">
        <f>D74</f>
        <v>70560.000000000015</v>
      </c>
      <c r="E81" s="213">
        <f>D81/($D$99*(1+C80))</f>
        <v>0.46666666666666679</v>
      </c>
      <c r="F81" s="218"/>
      <c r="G81" s="214"/>
      <c r="H81" s="202"/>
      <c r="I81" s="202"/>
      <c r="L81" s="3"/>
    </row>
    <row r="82" spans="1:12" ht="13.5" customHeight="1" x14ac:dyDescent="0.3">
      <c r="A82" s="216"/>
      <c r="B82" s="211" t="s">
        <v>161</v>
      </c>
      <c r="C82" s="211"/>
      <c r="D82" s="217">
        <f>($D$99*(1+C80))-D81-D83-D84</f>
        <v>66023.999999999985</v>
      </c>
      <c r="E82" s="213">
        <f>D82/($D$99*(1+C80))</f>
        <v>0.43666666666666659</v>
      </c>
      <c r="F82" s="218"/>
      <c r="G82" s="214"/>
      <c r="H82" s="215"/>
      <c r="I82" s="202"/>
      <c r="L82" s="3"/>
    </row>
    <row r="83" spans="1:12" ht="13.5" customHeight="1" x14ac:dyDescent="0.3">
      <c r="A83" s="203"/>
      <c r="B83" s="130" t="s">
        <v>162</v>
      </c>
      <c r="C83" s="130"/>
      <c r="D83" s="217">
        <f>D76</f>
        <v>10080</v>
      </c>
      <c r="E83" s="213">
        <f>D83/($D$99*(1+C80))</f>
        <v>6.6666666666666666E-2</v>
      </c>
      <c r="F83" s="218"/>
      <c r="G83" s="214"/>
      <c r="H83" s="215"/>
      <c r="I83" s="202"/>
      <c r="L83" s="3"/>
    </row>
    <row r="84" spans="1:12" ht="13.5" customHeight="1" x14ac:dyDescent="0.3">
      <c r="A84" s="216"/>
      <c r="B84" s="211" t="s">
        <v>163</v>
      </c>
      <c r="C84" s="211"/>
      <c r="D84" s="217">
        <f>($D$99*(1+C80))*E84</f>
        <v>4536</v>
      </c>
      <c r="E84" s="213">
        <v>0.03</v>
      </c>
      <c r="F84" s="218"/>
      <c r="G84" s="214"/>
      <c r="H84" s="215"/>
      <c r="I84" s="202"/>
      <c r="L84" s="2"/>
    </row>
    <row r="85" spans="1:12" ht="13.5" customHeight="1" x14ac:dyDescent="0.3">
      <c r="A85" s="219"/>
      <c r="B85" s="305" t="s">
        <v>825</v>
      </c>
      <c r="C85" s="303"/>
      <c r="D85" s="307">
        <f>SUM(D81:D84)</f>
        <v>151200</v>
      </c>
      <c r="E85" s="220"/>
      <c r="F85" s="218"/>
      <c r="G85" s="308"/>
      <c r="H85" s="215"/>
      <c r="I85" s="202"/>
      <c r="L85" s="2"/>
    </row>
    <row r="86" spans="1:12" ht="13.5" customHeight="1" x14ac:dyDescent="0.3">
      <c r="A86" s="221" t="s">
        <v>164</v>
      </c>
      <c r="B86" s="130"/>
      <c r="C86" s="222"/>
      <c r="D86" s="223"/>
      <c r="E86" s="190"/>
      <c r="F86" s="224"/>
      <c r="G86" s="210"/>
    </row>
    <row r="87" spans="1:12" ht="13.5" customHeight="1" x14ac:dyDescent="0.3">
      <c r="A87" s="221"/>
      <c r="B87" s="221" t="s">
        <v>217</v>
      </c>
      <c r="C87" s="222"/>
      <c r="D87" s="225"/>
      <c r="E87" s="226"/>
      <c r="F87" s="130"/>
      <c r="G87" s="130"/>
    </row>
    <row r="88" spans="1:12" ht="13.5" customHeight="1" x14ac:dyDescent="0.3">
      <c r="A88" s="221"/>
      <c r="B88" s="221" t="s">
        <v>216</v>
      </c>
      <c r="C88" s="222"/>
      <c r="D88" s="225"/>
      <c r="E88" s="190"/>
      <c r="F88" s="227"/>
      <c r="G88" s="130"/>
    </row>
    <row r="89" spans="1:12" ht="13.5" customHeight="1" x14ac:dyDescent="0.3">
      <c r="A89" s="221"/>
      <c r="B89" s="221" t="s">
        <v>215</v>
      </c>
      <c r="C89" s="222"/>
      <c r="D89" s="225"/>
      <c r="E89" s="218"/>
      <c r="F89" s="130"/>
      <c r="G89" s="198"/>
    </row>
    <row r="90" spans="1:12" ht="13.5" customHeight="1" x14ac:dyDescent="0.3">
      <c r="A90" s="221"/>
      <c r="B90" s="221"/>
      <c r="C90" s="222"/>
      <c r="D90" s="225"/>
      <c r="E90" s="190"/>
      <c r="F90" s="130"/>
      <c r="G90" s="130"/>
    </row>
    <row r="91" spans="1:12" ht="13.5" customHeight="1" x14ac:dyDescent="0.3">
      <c r="A91" s="329" t="s">
        <v>214</v>
      </c>
      <c r="B91" s="329"/>
      <c r="C91" s="329"/>
      <c r="D91" s="329"/>
      <c r="E91" s="329"/>
      <c r="F91" s="130"/>
      <c r="G91" s="130"/>
    </row>
    <row r="92" spans="1:12" ht="13.5" customHeight="1" x14ac:dyDescent="0.3">
      <c r="A92" s="221" t="s">
        <v>791</v>
      </c>
      <c r="B92" s="130"/>
      <c r="C92" s="222"/>
      <c r="D92" s="225"/>
      <c r="E92" s="190"/>
      <c r="F92" s="130"/>
      <c r="G92" s="130"/>
    </row>
    <row r="93" spans="1:12" x14ac:dyDescent="0.3">
      <c r="A93" s="221"/>
      <c r="B93" s="221" t="s">
        <v>792</v>
      </c>
      <c r="C93" s="222"/>
      <c r="D93" s="225"/>
      <c r="E93" s="190"/>
      <c r="F93" s="130"/>
      <c r="G93" s="130"/>
    </row>
    <row r="94" spans="1:12" x14ac:dyDescent="0.3">
      <c r="A94" s="130"/>
      <c r="B94" s="221" t="s">
        <v>793</v>
      </c>
      <c r="C94" s="222"/>
      <c r="D94" s="225"/>
      <c r="E94" s="190"/>
      <c r="F94" s="130"/>
      <c r="G94" s="130"/>
    </row>
    <row r="95" spans="1:12" x14ac:dyDescent="0.3">
      <c r="A95" s="130"/>
      <c r="B95" s="130"/>
      <c r="C95" s="130"/>
      <c r="D95" s="225"/>
      <c r="E95" s="190"/>
      <c r="F95" s="130"/>
      <c r="G95" s="130"/>
    </row>
    <row r="96" spans="1:12" ht="15.5" x14ac:dyDescent="0.3">
      <c r="A96" s="131" t="s">
        <v>165</v>
      </c>
      <c r="B96" s="190"/>
      <c r="C96" s="190"/>
      <c r="D96" s="190"/>
      <c r="E96" s="190"/>
      <c r="F96" s="130"/>
      <c r="G96" s="130"/>
    </row>
    <row r="97" spans="1:11" x14ac:dyDescent="0.3">
      <c r="A97" s="228"/>
      <c r="B97" s="229" t="s">
        <v>166</v>
      </c>
      <c r="C97" s="230"/>
      <c r="D97" s="231"/>
      <c r="E97" s="232">
        <v>45</v>
      </c>
      <c r="F97" s="130"/>
      <c r="G97" s="130"/>
      <c r="H97" s="130"/>
      <c r="I97" s="130"/>
      <c r="J97" s="130"/>
      <c r="K97" s="130"/>
    </row>
    <row r="98" spans="1:11" x14ac:dyDescent="0.3">
      <c r="A98" s="233"/>
      <c r="B98" s="234" t="s">
        <v>167</v>
      </c>
      <c r="C98" s="235"/>
      <c r="D98" s="236">
        <v>7000</v>
      </c>
      <c r="E98" s="237"/>
      <c r="F98" s="130"/>
      <c r="G98" s="130"/>
      <c r="H98" s="130"/>
      <c r="I98" s="130"/>
      <c r="J98" s="130"/>
      <c r="K98" s="130"/>
    </row>
    <row r="99" spans="1:11" x14ac:dyDescent="0.3">
      <c r="A99" s="233"/>
      <c r="B99" s="234" t="s">
        <v>213</v>
      </c>
      <c r="C99" s="235"/>
      <c r="D99" s="236">
        <f>$D70/$D71*D98</f>
        <v>126000</v>
      </c>
      <c r="E99" s="238"/>
      <c r="F99" s="130"/>
      <c r="G99" s="239"/>
      <c r="H99" s="130"/>
      <c r="I99" s="130"/>
      <c r="J99" s="130"/>
      <c r="K99" s="130"/>
    </row>
    <row r="100" spans="1:11" x14ac:dyDescent="0.3">
      <c r="A100" s="233"/>
      <c r="B100" s="234" t="s">
        <v>212</v>
      </c>
      <c r="C100" s="235"/>
      <c r="D100" s="240">
        <f>D99*$D71</f>
        <v>504000</v>
      </c>
      <c r="E100" s="241"/>
      <c r="F100" s="130"/>
      <c r="G100" s="242"/>
      <c r="H100" s="130"/>
      <c r="I100" s="130"/>
      <c r="J100" s="130"/>
      <c r="K100" s="130"/>
    </row>
    <row r="101" spans="1:11" ht="39" x14ac:dyDescent="0.3">
      <c r="A101" s="243"/>
      <c r="B101" s="244" t="s">
        <v>168</v>
      </c>
      <c r="C101" s="245" t="s">
        <v>118</v>
      </c>
      <c r="D101" s="246" t="s">
        <v>169</v>
      </c>
      <c r="E101" s="247" t="s">
        <v>169</v>
      </c>
      <c r="F101" s="130"/>
      <c r="G101" s="242"/>
      <c r="H101" s="130"/>
      <c r="I101" s="130"/>
      <c r="J101" s="130"/>
      <c r="K101" s="130"/>
    </row>
    <row r="102" spans="1:11" ht="25" x14ac:dyDescent="0.3">
      <c r="A102" s="10">
        <f>1-A105-A104</f>
        <v>0.5</v>
      </c>
      <c r="B102" s="248" t="s">
        <v>819</v>
      </c>
      <c r="C102" s="249">
        <f>A102*D98</f>
        <v>3500</v>
      </c>
      <c r="D102" s="240">
        <f>C102*D22</f>
        <v>0</v>
      </c>
      <c r="E102" s="241">
        <f>D102</f>
        <v>0</v>
      </c>
      <c r="F102" s="130"/>
      <c r="G102" s="18"/>
      <c r="H102" s="130"/>
      <c r="I102" s="130"/>
      <c r="J102" s="130"/>
      <c r="K102" s="130"/>
    </row>
    <row r="103" spans="1:11" ht="25" x14ac:dyDescent="0.3">
      <c r="A103" s="10">
        <v>0.4</v>
      </c>
      <c r="B103" s="248" t="s">
        <v>820</v>
      </c>
      <c r="C103" s="249">
        <f>D98*A103</f>
        <v>2800</v>
      </c>
      <c r="D103" s="240">
        <f>C103*D23</f>
        <v>0</v>
      </c>
      <c r="E103" s="241">
        <f>D103</f>
        <v>0</v>
      </c>
      <c r="F103" s="130"/>
      <c r="G103" s="18"/>
      <c r="H103" s="130"/>
      <c r="I103" s="130"/>
      <c r="J103" s="130"/>
      <c r="K103" s="130"/>
    </row>
    <row r="104" spans="1:11" ht="25" x14ac:dyDescent="0.3">
      <c r="A104" s="10">
        <v>0.4</v>
      </c>
      <c r="B104" s="248" t="s">
        <v>817</v>
      </c>
      <c r="C104" s="249">
        <f>A104*D98</f>
        <v>2800</v>
      </c>
      <c r="D104" s="240">
        <f>C104*D24</f>
        <v>0</v>
      </c>
      <c r="E104" s="241">
        <f>D104</f>
        <v>0</v>
      </c>
      <c r="F104" s="130"/>
      <c r="G104" s="18"/>
      <c r="H104" s="130"/>
      <c r="I104" s="130"/>
      <c r="J104" s="130"/>
      <c r="K104" s="130"/>
    </row>
    <row r="105" spans="1:11" ht="25" x14ac:dyDescent="0.3">
      <c r="A105" s="10">
        <v>0.1</v>
      </c>
      <c r="B105" s="248" t="s">
        <v>818</v>
      </c>
      <c r="C105" s="249">
        <f>D98*A105</f>
        <v>700</v>
      </c>
      <c r="D105" s="240">
        <f>C105*D25</f>
        <v>0</v>
      </c>
      <c r="E105" s="241">
        <f>D105</f>
        <v>0</v>
      </c>
      <c r="F105" s="130"/>
      <c r="G105" s="18"/>
      <c r="H105" s="250"/>
      <c r="I105" s="130"/>
      <c r="J105" s="130"/>
      <c r="K105" s="130"/>
    </row>
    <row r="106" spans="1:11" x14ac:dyDescent="0.3">
      <c r="A106" s="10">
        <v>0.05</v>
      </c>
      <c r="B106" s="248" t="s">
        <v>797</v>
      </c>
      <c r="C106" s="249">
        <f>D98*A106</f>
        <v>350</v>
      </c>
      <c r="D106" s="240">
        <f>C106*D26</f>
        <v>0</v>
      </c>
      <c r="E106" s="241">
        <f>D106</f>
        <v>0</v>
      </c>
      <c r="F106" s="130"/>
      <c r="G106" s="18"/>
      <c r="H106" s="250"/>
      <c r="I106" s="130"/>
      <c r="J106" s="130"/>
      <c r="K106" s="130"/>
    </row>
    <row r="107" spans="1:11" x14ac:dyDescent="0.3">
      <c r="A107" s="10"/>
      <c r="B107" s="248"/>
      <c r="C107" s="249"/>
      <c r="D107" s="240"/>
      <c r="E107" s="241"/>
      <c r="F107" s="130"/>
      <c r="G107" s="18"/>
      <c r="H107" s="250"/>
      <c r="I107" s="130"/>
      <c r="J107" s="130"/>
      <c r="K107" s="130"/>
    </row>
    <row r="108" spans="1:11" ht="26" x14ac:dyDescent="0.3">
      <c r="A108" s="243"/>
      <c r="B108" s="251" t="s">
        <v>170</v>
      </c>
      <c r="C108" s="245" t="s">
        <v>118</v>
      </c>
      <c r="D108" s="246" t="s">
        <v>171</v>
      </c>
      <c r="E108" s="247" t="s">
        <v>172</v>
      </c>
      <c r="F108" s="130"/>
      <c r="G108" s="242"/>
    </row>
    <row r="109" spans="1:11" x14ac:dyDescent="0.3">
      <c r="A109" s="233"/>
      <c r="B109" s="234" t="s">
        <v>801</v>
      </c>
      <c r="C109" s="249">
        <f>C102+C104</f>
        <v>6300</v>
      </c>
      <c r="D109" s="240">
        <f>C109*D18</f>
        <v>0</v>
      </c>
      <c r="E109" s="241">
        <f>D109*$E$97</f>
        <v>0</v>
      </c>
      <c r="F109" s="130"/>
      <c r="G109" s="252"/>
    </row>
    <row r="110" spans="1:11" x14ac:dyDescent="0.3">
      <c r="A110" s="233"/>
      <c r="B110" s="234" t="s">
        <v>802</v>
      </c>
      <c r="C110" s="249">
        <f>C105</f>
        <v>700</v>
      </c>
      <c r="D110" s="240">
        <f>C110*D21</f>
        <v>0</v>
      </c>
      <c r="E110" s="241">
        <f>D110*$E$97</f>
        <v>0</v>
      </c>
      <c r="F110" s="130"/>
      <c r="G110" s="252"/>
    </row>
    <row r="111" spans="1:11" x14ac:dyDescent="0.3">
      <c r="A111" s="233"/>
      <c r="B111" s="253" t="s">
        <v>823</v>
      </c>
      <c r="C111" s="249"/>
      <c r="D111" s="254"/>
      <c r="E111" s="241"/>
      <c r="F111" s="130"/>
      <c r="G111" s="130"/>
    </row>
    <row r="112" spans="1:11" ht="26" x14ac:dyDescent="0.3">
      <c r="A112" s="243"/>
      <c r="B112" s="251" t="s">
        <v>173</v>
      </c>
      <c r="C112" s="255"/>
      <c r="D112" s="246" t="s">
        <v>171</v>
      </c>
      <c r="E112" s="247" t="s">
        <v>172</v>
      </c>
      <c r="F112" s="130"/>
      <c r="G112" s="130"/>
    </row>
    <row r="113" spans="1:9" x14ac:dyDescent="0.3">
      <c r="A113" s="256"/>
      <c r="B113" s="257" t="s">
        <v>174</v>
      </c>
      <c r="C113" s="234"/>
      <c r="D113" s="240">
        <f>(D$99*$D71)*$E$74*D31</f>
        <v>0</v>
      </c>
      <c r="E113" s="241">
        <f>D113*$E$97</f>
        <v>0</v>
      </c>
      <c r="F113" s="130"/>
      <c r="G113" s="193"/>
      <c r="H113" s="258"/>
      <c r="I113" s="258"/>
    </row>
    <row r="114" spans="1:9" x14ac:dyDescent="0.3">
      <c r="A114" s="256"/>
      <c r="B114" s="257" t="s">
        <v>158</v>
      </c>
      <c r="C114" s="234"/>
      <c r="D114" s="240">
        <f>(D$99*$E76)*$D$71*D33</f>
        <v>0</v>
      </c>
      <c r="E114" s="241">
        <f>D114*$E$97</f>
        <v>0</v>
      </c>
      <c r="F114" s="130"/>
      <c r="G114" s="193"/>
      <c r="H114" s="258"/>
      <c r="I114" s="258"/>
    </row>
    <row r="115" spans="1:9" x14ac:dyDescent="0.3">
      <c r="A115" s="256"/>
      <c r="B115" s="257" t="s">
        <v>175</v>
      </c>
      <c r="C115" s="234"/>
      <c r="D115" s="240">
        <f>($D$99*(1+C80))*E82*D71*D32</f>
        <v>0</v>
      </c>
      <c r="E115" s="241">
        <f>D115*$E$97</f>
        <v>0</v>
      </c>
      <c r="F115" s="130"/>
      <c r="G115" s="193"/>
      <c r="H115" s="258"/>
      <c r="I115" s="258"/>
    </row>
    <row r="116" spans="1:9" x14ac:dyDescent="0.3">
      <c r="A116" s="259"/>
      <c r="B116" s="260" t="s">
        <v>176</v>
      </c>
      <c r="C116" s="261"/>
      <c r="D116" s="262">
        <f>($D$99*(1+C80))*E84*D71*D33</f>
        <v>0</v>
      </c>
      <c r="E116" s="263">
        <f>D116*$E$97</f>
        <v>0</v>
      </c>
      <c r="G116" s="202"/>
      <c r="H116" s="258"/>
      <c r="I116" s="258"/>
    </row>
    <row r="117" spans="1:9" ht="26" x14ac:dyDescent="0.3">
      <c r="A117" s="264"/>
      <c r="B117" s="265" t="s">
        <v>136</v>
      </c>
      <c r="C117" s="266" t="s">
        <v>118</v>
      </c>
      <c r="D117" s="267" t="s">
        <v>171</v>
      </c>
      <c r="E117" s="268" t="s">
        <v>172</v>
      </c>
      <c r="G117" s="215"/>
      <c r="H117" s="258"/>
    </row>
    <row r="118" spans="1:9" x14ac:dyDescent="0.3">
      <c r="A118" s="269"/>
      <c r="B118" s="270" t="str">
        <f t="shared" ref="B118:C120" si="3">B36</f>
        <v>Namizni terminal - najem</v>
      </c>
      <c r="C118" s="271">
        <f t="shared" si="3"/>
        <v>40</v>
      </c>
      <c r="D118" s="262">
        <f>$C118*(D36)</f>
        <v>0</v>
      </c>
      <c r="E118" s="272">
        <f>D118*$E$97</f>
        <v>0</v>
      </c>
      <c r="G118" s="215"/>
      <c r="H118" s="258"/>
    </row>
    <row r="119" spans="1:9" x14ac:dyDescent="0.3">
      <c r="A119" s="269"/>
      <c r="B119" s="261" t="str">
        <f t="shared" si="3"/>
        <v>Dodatna PIN tipkovnica za namizni terminal- najem</v>
      </c>
      <c r="C119" s="271">
        <f t="shared" si="3"/>
        <v>15</v>
      </c>
      <c r="D119" s="262">
        <f>$C119*(D37)</f>
        <v>0</v>
      </c>
      <c r="E119" s="272">
        <f>D119*$E$97</f>
        <v>0</v>
      </c>
      <c r="G119" s="215"/>
      <c r="H119" s="258"/>
    </row>
    <row r="120" spans="1:9" x14ac:dyDescent="0.3">
      <c r="A120" s="273"/>
      <c r="B120" s="274" t="str">
        <f t="shared" si="3"/>
        <v>Prenosni/namizni terminal - najem</v>
      </c>
      <c r="C120" s="275">
        <f t="shared" si="3"/>
        <v>5</v>
      </c>
      <c r="D120" s="262">
        <f>$C120*(D38)</f>
        <v>0</v>
      </c>
      <c r="E120" s="276">
        <f>D120*$E$97</f>
        <v>0</v>
      </c>
      <c r="G120" s="215"/>
      <c r="H120" s="258"/>
    </row>
    <row r="121" spans="1:9" x14ac:dyDescent="0.3">
      <c r="A121" s="273"/>
      <c r="B121" s="277" t="str">
        <f>B43</f>
        <v>Payment Gateway (za sprejemanje eCom plačil)</v>
      </c>
      <c r="C121" s="275">
        <f>C43</f>
        <v>1</v>
      </c>
      <c r="D121" s="278">
        <f>$C121*(D43)</f>
        <v>0</v>
      </c>
      <c r="E121" s="276">
        <f>D121*$E$97</f>
        <v>0</v>
      </c>
      <c r="G121" s="215"/>
      <c r="H121" s="258"/>
    </row>
    <row r="122" spans="1:9" ht="23.25" customHeight="1" x14ac:dyDescent="0.3">
      <c r="A122" s="279"/>
      <c r="B122" s="280" t="s">
        <v>177</v>
      </c>
      <c r="C122" s="281"/>
      <c r="D122" s="282">
        <f>SUM(D109:D110)+SUM(D113:D116)+SUM(D118:D121)</f>
        <v>0</v>
      </c>
      <c r="E122" s="283">
        <f>SUM(E102:E106)+SUM(E109:E110)+SUM(E113:E116)+SUM(E118:E121)</f>
        <v>0</v>
      </c>
      <c r="G122" s="215"/>
      <c r="H122" s="258"/>
    </row>
    <row r="123" spans="1:9" x14ac:dyDescent="0.3">
      <c r="B123" s="60"/>
      <c r="D123" s="284"/>
      <c r="E123" s="285"/>
      <c r="H123" s="258"/>
    </row>
    <row r="124" spans="1:9" ht="13.5" thickBot="1" x14ac:dyDescent="0.35">
      <c r="B124" s="60"/>
      <c r="D124" s="284"/>
      <c r="E124" s="285"/>
      <c r="H124" s="258"/>
    </row>
    <row r="125" spans="1:9" ht="16" thickBot="1" x14ac:dyDescent="0.35">
      <c r="A125" s="286" t="s">
        <v>178</v>
      </c>
      <c r="B125" s="60"/>
      <c r="C125" s="123"/>
      <c r="D125" s="287"/>
      <c r="E125" s="288">
        <f>E122</f>
        <v>0</v>
      </c>
      <c r="H125" s="258"/>
    </row>
    <row r="126" spans="1:9" ht="15.5" x14ac:dyDescent="0.3">
      <c r="A126" s="286"/>
      <c r="B126" s="60"/>
      <c r="C126" s="123"/>
      <c r="D126" s="287"/>
      <c r="E126" s="289"/>
      <c r="H126" s="258"/>
    </row>
    <row r="127" spans="1:9" x14ac:dyDescent="0.3">
      <c r="E127" s="285"/>
      <c r="H127" s="258"/>
    </row>
    <row r="128" spans="1:9" ht="26" x14ac:dyDescent="0.3">
      <c r="A128" s="264"/>
      <c r="B128" s="265" t="s">
        <v>179</v>
      </c>
      <c r="C128" s="266" t="s">
        <v>118</v>
      </c>
      <c r="D128" s="267" t="s">
        <v>171</v>
      </c>
      <c r="E128" s="268" t="s">
        <v>172</v>
      </c>
      <c r="H128" s="258"/>
    </row>
    <row r="129" spans="1:8" x14ac:dyDescent="0.3">
      <c r="A129" s="273"/>
      <c r="B129" s="277" t="str">
        <f t="shared" ref="B129:C132" si="4">B39</f>
        <v>Avtobusni validatorji (EMV terminal) - najem</v>
      </c>
      <c r="C129" s="271">
        <f t="shared" si="4"/>
        <v>10</v>
      </c>
      <c r="D129" s="262">
        <f>C129*D39</f>
        <v>0</v>
      </c>
      <c r="E129" s="276">
        <f>D129*$E$97</f>
        <v>0</v>
      </c>
      <c r="H129" s="258"/>
    </row>
    <row r="130" spans="1:8" x14ac:dyDescent="0.3">
      <c r="A130" s="273"/>
      <c r="B130" s="277" t="str">
        <f t="shared" si="4"/>
        <v>Zunanji terminal »parkirišče« NFC brez PIN tipkovnice - najem</v>
      </c>
      <c r="C130" s="271">
        <f t="shared" si="4"/>
        <v>15</v>
      </c>
      <c r="D130" s="262">
        <f>C130*D40</f>
        <v>0</v>
      </c>
      <c r="E130" s="276">
        <f>D130*$E$97</f>
        <v>0</v>
      </c>
      <c r="H130" s="258"/>
    </row>
    <row r="131" spans="1:8" x14ac:dyDescent="0.3">
      <c r="A131" s="273"/>
      <c r="B131" s="277" t="str">
        <f t="shared" si="4"/>
        <v>Zunanji terminal »parkirišče« NFC s PIN tipkovnico - najem</v>
      </c>
      <c r="C131" s="275">
        <f t="shared" si="4"/>
        <v>4</v>
      </c>
      <c r="D131" s="262">
        <f>C131*D41</f>
        <v>0</v>
      </c>
      <c r="E131" s="276">
        <f>D131*$E$97</f>
        <v>0</v>
      </c>
      <c r="H131" s="258"/>
    </row>
    <row r="132" spans="1:8" x14ac:dyDescent="0.3">
      <c r="A132" s="273"/>
      <c r="B132" s="277" t="str">
        <f t="shared" si="4"/>
        <v>SoftPOS - najem</v>
      </c>
      <c r="C132" s="275">
        <f t="shared" si="4"/>
        <v>25</v>
      </c>
      <c r="D132" s="262">
        <f>C132*D42</f>
        <v>0</v>
      </c>
      <c r="E132" s="276">
        <f>D132*$E$97</f>
        <v>0</v>
      </c>
      <c r="H132" s="258"/>
    </row>
    <row r="133" spans="1:8" x14ac:dyDescent="0.3">
      <c r="A133" s="265"/>
      <c r="B133" s="265" t="str">
        <f>B44</f>
        <v>Oprema za Prodajna mesta</v>
      </c>
      <c r="C133" s="265"/>
      <c r="D133" s="265"/>
      <c r="E133" s="290"/>
      <c r="H133" s="258"/>
    </row>
    <row r="134" spans="1:8" x14ac:dyDescent="0.3">
      <c r="A134" s="273"/>
      <c r="B134" s="277" t="str">
        <f>B45</f>
        <v>AVL - Oprema za avtomatsko spremljanje in sporočanje lokacije vozila - najem</v>
      </c>
      <c r="C134" s="271">
        <f>C45</f>
        <v>5</v>
      </c>
      <c r="D134" s="262">
        <f>C134*D45</f>
        <v>0</v>
      </c>
      <c r="E134" s="276">
        <f>D134*$E$97</f>
        <v>0</v>
      </c>
      <c r="H134" s="258"/>
    </row>
    <row r="135" spans="1:8" x14ac:dyDescent="0.3">
      <c r="A135" s="273"/>
      <c r="B135" s="277" t="str">
        <f>B46</f>
        <v>Inspekcijski validator -  Oprema za nadzor validiranih in plačanih vozovnic - najem</v>
      </c>
      <c r="C135" s="271">
        <f>C46</f>
        <v>1</v>
      </c>
      <c r="D135" s="262">
        <f>C135*D46</f>
        <v>0</v>
      </c>
      <c r="E135" s="276">
        <f>D135*$E$97</f>
        <v>0</v>
      </c>
      <c r="H135" s="258"/>
    </row>
    <row r="136" spans="1:8" x14ac:dyDescent="0.3">
      <c r="A136" s="273"/>
      <c r="B136" s="277" t="str">
        <f>B47</f>
        <v>Prodajni terminali s prodajno aplikacijo za statično  prodajo vozovnic - najem</v>
      </c>
      <c r="C136" s="271">
        <f>C47</f>
        <v>1</v>
      </c>
      <c r="D136" s="262">
        <f>C136*D47</f>
        <v>0</v>
      </c>
      <c r="E136" s="276">
        <f>D136*$E$97</f>
        <v>0</v>
      </c>
      <c r="H136" s="258"/>
    </row>
    <row r="137" spans="1:8" x14ac:dyDescent="0.3">
      <c r="A137" s="273"/>
      <c r="B137" s="277" t="s">
        <v>666</v>
      </c>
      <c r="C137" s="271">
        <v>1</v>
      </c>
      <c r="D137" s="262">
        <f>C137*D48</f>
        <v>0</v>
      </c>
      <c r="E137" s="276">
        <f>D137*$E$97</f>
        <v>0</v>
      </c>
      <c r="H137" s="258"/>
    </row>
    <row r="138" spans="1:8" x14ac:dyDescent="0.3">
      <c r="A138" s="291"/>
      <c r="B138" s="292" t="str">
        <f>B49</f>
        <v>Zaledni sistem in upravljalska aplikacija za nadzor voženj mestnega prometa - najem</v>
      </c>
      <c r="C138" s="293">
        <f>C49</f>
        <v>1</v>
      </c>
      <c r="D138" s="294">
        <f>C138*D49</f>
        <v>0</v>
      </c>
      <c r="E138" s="295">
        <f>D138*$E$97</f>
        <v>0</v>
      </c>
      <c r="H138" s="258"/>
    </row>
    <row r="139" spans="1:8" x14ac:dyDescent="0.3">
      <c r="A139" s="279"/>
      <c r="B139" s="280" t="s">
        <v>177</v>
      </c>
      <c r="C139" s="281"/>
      <c r="D139" s="282">
        <f>SUM(D129:D132)+SUM(D134:D138)</f>
        <v>0</v>
      </c>
      <c r="E139" s="283">
        <f>SUM(E129:E132)+SUM(E134:E138)</f>
        <v>0</v>
      </c>
      <c r="G139" s="215"/>
      <c r="H139" s="258"/>
    </row>
    <row r="140" spans="1:8" x14ac:dyDescent="0.3">
      <c r="E140" s="285"/>
      <c r="H140" s="258"/>
    </row>
    <row r="141" spans="1:8" ht="13.5" thickBot="1" x14ac:dyDescent="0.35">
      <c r="E141" s="285"/>
      <c r="H141" s="258"/>
    </row>
    <row r="142" spans="1:8" ht="16" thickBot="1" x14ac:dyDescent="0.4">
      <c r="A142" s="296" t="s">
        <v>211</v>
      </c>
      <c r="B142" s="60"/>
      <c r="E142" s="297">
        <f>E139</f>
        <v>0</v>
      </c>
      <c r="H142" s="258"/>
    </row>
    <row r="143" spans="1:8" x14ac:dyDescent="0.3">
      <c r="B143" s="298"/>
      <c r="E143" s="289"/>
    </row>
    <row r="144" spans="1:8" ht="13.5" thickBot="1" x14ac:dyDescent="0.35">
      <c r="B144" s="298"/>
      <c r="E144" s="299"/>
    </row>
    <row r="145" spans="1:5" ht="25.5" customHeight="1" thickBot="1" x14ac:dyDescent="0.4">
      <c r="A145" s="296" t="s">
        <v>180</v>
      </c>
      <c r="B145" s="60"/>
      <c r="E145" s="297">
        <f>E12+E125+E142</f>
        <v>0</v>
      </c>
    </row>
  </sheetData>
  <sheetProtection algorithmName="SHA-512" hashValue="lhP50tC78FC7VKkrF683leAabZvHAR9a+/JzAoACXzvfziABQ3BlpRIiih7LN525of9s284Or69sXfhN4Yx93g==" saltValue="QaHQyMUDTM3C8KG7V287zQ==" spinCount="100000" sheet="1" objects="1" scenarios="1"/>
  <mergeCells count="4">
    <mergeCell ref="A8:A9"/>
    <mergeCell ref="A51:A54"/>
    <mergeCell ref="A91:E91"/>
    <mergeCell ref="A56:E65"/>
  </mergeCells>
  <phoneticPr fontId="2"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Funkcionalne zahteve sistema</vt:lpstr>
      <vt:lpstr>Pričakovane količine</vt:lpstr>
      <vt:lpstr>Nivoji storitev (SLA)</vt:lpstr>
      <vt:lpstr>Specifikacija kom. ponudbe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SP</dc:creator>
  <cp:lastModifiedBy>SP</cp:lastModifiedBy>
  <dcterms:created xsi:type="dcterms:W3CDTF">2025-02-03T16:48:44Z</dcterms:created>
  <dcterms:modified xsi:type="dcterms:W3CDTF">2025-09-19T10:10:15Z</dcterms:modified>
</cp:coreProperties>
</file>